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drawings/drawing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embeddings/oleObject4.bin" ContentType="application/vnd.openxmlformats-officedocument.oleObject"/>
  <Override PartName="/xl/drawings/drawing4.xml" ContentType="application/vnd.openxmlformats-officedocument.drawing+xml"/>
  <Override PartName="/xl/embeddings/oleObject5.bin" ContentType="application/vnd.openxmlformats-officedocument.oleObject"/>
  <Override PartName="/xl/drawings/drawing5.xml" ContentType="application/vnd.openxmlformats-officedocument.drawing+xml"/>
  <Override PartName="/xl/embeddings/oleObject6.bin" ContentType="application/vnd.openxmlformats-officedocument.oleObject"/>
  <Override PartName="/xl/drawings/drawing6.xml" ContentType="application/vnd.openxmlformats-officedocument.drawing+xml"/>
  <Override PartName="/xl/embeddings/oleObject7.bin" ContentType="application/vnd.openxmlformats-officedocument.oleObject"/>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s0013.brasilandia.corp\Sec Obras\Adminstracao\Engenharia\01 VITALINO\073 Ponte Barra do Cedro\"/>
    </mc:Choice>
  </mc:AlternateContent>
  <xr:revisionPtr revIDLastSave="0" documentId="8_{598B0AD6-612B-43C2-8E30-41F4ABA3BDD7}" xr6:coauthVersionLast="47" xr6:coauthVersionMax="47" xr10:uidLastSave="{00000000-0000-0000-0000-000000000000}"/>
  <bookViews>
    <workbookView xWindow="-120" yWindow="-120" windowWidth="29040" windowHeight="15840" tabRatio="890" activeTab="5" xr2:uid="{00000000-000D-0000-FFFF-FFFF00000000}"/>
  </bookViews>
  <sheets>
    <sheet name="Unitário" sheetId="6" r:id="rId1"/>
    <sheet name="BDI - AC TCU 2.622-2013" sheetId="71" r:id="rId2"/>
    <sheet name="Orçamento" sheetId="80" r:id="rId3"/>
    <sheet name="CRONOGRAMA" sheetId="81" r:id="rId4"/>
    <sheet name="RESUMO DE MAT" sheetId="82" r:id="rId5"/>
    <sheet name="ÁREA DE PINTURA" sheetId="83" r:id="rId6"/>
    <sheet name="Cotação Ferragem" sheetId="84" r:id="rId7"/>
    <sheet name="Folha 01" sheetId="5" r:id="rId8"/>
    <sheet name="Folha 02" sheetId="8" r:id="rId9"/>
    <sheet name="Folha 03" sheetId="9" r:id="rId10"/>
    <sheet name="Folha 04" sheetId="10" r:id="rId11"/>
    <sheet name="Folha 05" sheetId="11" r:id="rId12"/>
    <sheet name="Folha 06" sheetId="12" r:id="rId13"/>
    <sheet name="Folha 07" sheetId="13" r:id="rId14"/>
    <sheet name="Folha 08" sheetId="14" r:id="rId15"/>
    <sheet name="Folha 09" sheetId="15" r:id="rId16"/>
    <sheet name="Folha 10" sheetId="16" r:id="rId17"/>
    <sheet name="Folha 11" sheetId="56" r:id="rId18"/>
    <sheet name="Folha 12" sheetId="18" r:id="rId19"/>
    <sheet name="Folha 13" sheetId="19" r:id="rId20"/>
    <sheet name="Folha 14" sheetId="20" r:id="rId21"/>
    <sheet name="Folha 15" sheetId="21" r:id="rId22"/>
    <sheet name="aux. 15.1" sheetId="57" r:id="rId23"/>
    <sheet name="aux. 15.2" sheetId="58" r:id="rId24"/>
    <sheet name="aux. 15.3" sheetId="59" r:id="rId25"/>
    <sheet name="aux. 15.4" sheetId="60" r:id="rId26"/>
    <sheet name="aux. 15.5" sheetId="61" r:id="rId27"/>
    <sheet name="aux. 15.6" sheetId="62" r:id="rId28"/>
    <sheet name="Folha 16" sheetId="22" r:id="rId29"/>
    <sheet name="aux. 16.1_aux.15.1 a 15.6" sheetId="63" r:id="rId30"/>
    <sheet name="Folha 17" sheetId="23" r:id="rId31"/>
    <sheet name="Folha 18" sheetId="24" r:id="rId32"/>
    <sheet name="Folha 19" sheetId="25" r:id="rId33"/>
    <sheet name="Folha 20" sheetId="26" r:id="rId34"/>
    <sheet name="Folha 21" sheetId="27" r:id="rId35"/>
    <sheet name="Folha 22" sheetId="28" r:id="rId36"/>
    <sheet name="Folha 23" sheetId="29" r:id="rId37"/>
    <sheet name="Folha 24" sheetId="30" r:id="rId38"/>
    <sheet name="Folha 25" sheetId="31" r:id="rId39"/>
    <sheet name="aux.25.1_26.1" sheetId="64" r:id="rId40"/>
    <sheet name="aux.25.2_26.2" sheetId="65" r:id="rId41"/>
    <sheet name="Folha 26" sheetId="32" r:id="rId42"/>
    <sheet name="Folha 27" sheetId="33" r:id="rId43"/>
    <sheet name="Folha 28" sheetId="34" r:id="rId44"/>
    <sheet name="Folha 29" sheetId="35" r:id="rId45"/>
    <sheet name="Folha 30" sheetId="36" r:id="rId46"/>
    <sheet name="Folha 31" sheetId="37" r:id="rId47"/>
    <sheet name="Folha 32" sheetId="38" r:id="rId48"/>
    <sheet name="Folha 33" sheetId="39" r:id="rId49"/>
    <sheet name="Folha 34" sheetId="40" r:id="rId50"/>
    <sheet name="Folha 35" sheetId="41" r:id="rId51"/>
    <sheet name="Folha 36" sheetId="42" r:id="rId52"/>
    <sheet name="Folha 37" sheetId="43" r:id="rId53"/>
    <sheet name="Folha 38" sheetId="44" r:id="rId54"/>
    <sheet name="Folha 39" sheetId="45" r:id="rId55"/>
    <sheet name="Folha 40" sheetId="46" r:id="rId56"/>
    <sheet name="Folha 41" sheetId="47" r:id="rId57"/>
    <sheet name="Folha 42" sheetId="48" r:id="rId58"/>
    <sheet name="Folha 43" sheetId="49" r:id="rId59"/>
    <sheet name="Folha 44" sheetId="50" r:id="rId60"/>
    <sheet name="Folha 45" sheetId="51" r:id="rId61"/>
    <sheet name="Folha 46" sheetId="52" r:id="rId62"/>
    <sheet name="Folha 47" sheetId="53" r:id="rId63"/>
    <sheet name="Folha 48" sheetId="69" r:id="rId64"/>
    <sheet name="Folha 49" sheetId="66" r:id="rId65"/>
    <sheet name="Folha 50" sheetId="67" r:id="rId66"/>
    <sheet name="aux. 50.1" sheetId="68" r:id="rId67"/>
    <sheet name="Folha 52" sheetId="76" r:id="rId68"/>
    <sheet name="Equipamentos" sheetId="4" r:id="rId69"/>
    <sheet name="Materiais" sheetId="3" r:id="rId70"/>
    <sheet name="Mão-de-obra" sheetId="75" r:id="rId71"/>
  </sheets>
  <externalReferences>
    <externalReference r:id="rId72"/>
  </externalReferences>
  <definedNames>
    <definedName name="_xlnm.Print_Area" localSheetId="5">'ÁREA DE PINTURA'!$A$1:$U$121</definedName>
    <definedName name="_xlnm.Print_Area" localSheetId="22">'aux. 15.1'!$A$1:$I$53</definedName>
    <definedName name="_xlnm.Print_Area" localSheetId="23">'aux. 15.2'!$A$1:$I$54</definedName>
    <definedName name="_xlnm.Print_Area" localSheetId="24">'aux. 15.3'!$A$1:$I$51</definedName>
    <definedName name="_xlnm.Print_Area" localSheetId="25">'aux. 15.4'!$A$1:$I$65</definedName>
    <definedName name="_xlnm.Print_Area" localSheetId="26">'aux. 15.5'!$A$1:$I$51</definedName>
    <definedName name="_xlnm.Print_Area" localSheetId="27">'aux. 15.6'!$A$1:$I$51</definedName>
    <definedName name="_xlnm.Print_Area" localSheetId="29">'aux. 16.1_aux.15.1 a 15.6'!$A$1:$I$51</definedName>
    <definedName name="_xlnm.Print_Area" localSheetId="66">'aux. 50.1'!$A$1:$I$51</definedName>
    <definedName name="_xlnm.Print_Area" localSheetId="39">'aux.25.1_26.1'!$A$1:$I$56</definedName>
    <definedName name="_xlnm.Print_Area" localSheetId="40">'aux.25.2_26.2'!$A$1:$I$50</definedName>
    <definedName name="_xlnm.Print_Area" localSheetId="1">'BDI - AC TCU 2.622-2013'!$A$1:$G$60</definedName>
    <definedName name="_xlnm.Print_Area" localSheetId="3">CRONOGRAMA!$A$1:$G$32</definedName>
    <definedName name="_xlnm.Print_Area" localSheetId="68">Equipamentos!$A$2:$E$155</definedName>
    <definedName name="_xlnm.Print_Area" localSheetId="7">'Folha 01'!$A$1:$I$56</definedName>
    <definedName name="_xlnm.Print_Area" localSheetId="8">'Folha 02'!$A$1:$I$50</definedName>
    <definedName name="_xlnm.Print_Area" localSheetId="9">'Folha 03'!$A$1:$I$54</definedName>
    <definedName name="_xlnm.Print_Area" localSheetId="10">'Folha 04'!$A$1:$I$54</definedName>
    <definedName name="_xlnm.Print_Area" localSheetId="11">'Folha 05'!$A$1:$I$53</definedName>
    <definedName name="_xlnm.Print_Area" localSheetId="12">'Folha 06'!$A$1:$I$56</definedName>
    <definedName name="_xlnm.Print_Area" localSheetId="13">'Folha 07'!$A$1:$I$50</definedName>
    <definedName name="_xlnm.Print_Area" localSheetId="14">'Folha 08'!$A$1:$I$55</definedName>
    <definedName name="_xlnm.Print_Area" localSheetId="15">'Folha 09'!$A$1:$I$64</definedName>
    <definedName name="_xlnm.Print_Area" localSheetId="16">'Folha 10'!$A$1:$I$50</definedName>
    <definedName name="_xlnm.Print_Area" localSheetId="17">'Folha 11'!$A$1:$I$53</definedName>
    <definedName name="_xlnm.Print_Area" localSheetId="18">'Folha 12'!$A$1:$I$54</definedName>
    <definedName name="_xlnm.Print_Area" localSheetId="19">'Folha 13'!$A$1:$I$57</definedName>
    <definedName name="_xlnm.Print_Area" localSheetId="20">'Folha 14'!$A$1:$I$55</definedName>
    <definedName name="_xlnm.Print_Area" localSheetId="21">'Folha 15'!$A$1:$I$51</definedName>
    <definedName name="_xlnm.Print_Area" localSheetId="28">'Folha 16'!$A$1:$I$52</definedName>
    <definedName name="_xlnm.Print_Area" localSheetId="30">'Folha 17'!$A$1:$I$53</definedName>
    <definedName name="_xlnm.Print_Area" localSheetId="31">'Folha 18'!$A$1:$I$53</definedName>
    <definedName name="_xlnm.Print_Area" localSheetId="32">'Folha 19'!$A$1:$I$53</definedName>
    <definedName name="_xlnm.Print_Area" localSheetId="33">'Folha 20'!$A$1:$I$48</definedName>
    <definedName name="_xlnm.Print_Area" localSheetId="34">'Folha 21'!$A$1:$I$49</definedName>
    <definedName name="_xlnm.Print_Area" localSheetId="35">'Folha 22'!$A$1:$I$54</definedName>
    <definedName name="_xlnm.Print_Area" localSheetId="36">'Folha 23'!$A$1:$I$53</definedName>
    <definedName name="_xlnm.Print_Area" localSheetId="37">'Folha 24'!$A$1:$I$50</definedName>
    <definedName name="_xlnm.Print_Area" localSheetId="38">'Folha 25'!$A$1:$I$53</definedName>
    <definedName name="_xlnm.Print_Area" localSheetId="41">'Folha 26'!$A$1:$I$53</definedName>
    <definedName name="_xlnm.Print_Area" localSheetId="42">'Folha 27'!$A$1:$I$51</definedName>
    <definedName name="_xlnm.Print_Area" localSheetId="43">'Folha 28'!$A$1:$I$54</definedName>
    <definedName name="_xlnm.Print_Area" localSheetId="44">'Folha 29'!$A$1:$I$53</definedName>
    <definedName name="_xlnm.Print_Area" localSheetId="45">'Folha 30'!$A$1:$I$52</definedName>
    <definedName name="_xlnm.Print_Area" localSheetId="46">'Folha 31'!$A$1:$I$52</definedName>
    <definedName name="_xlnm.Print_Area" localSheetId="47">'Folha 32'!$A$1:$I$53</definedName>
    <definedName name="_xlnm.Print_Area" localSheetId="48">'Folha 33'!$A$1:$I$52</definedName>
    <definedName name="_xlnm.Print_Area" localSheetId="49">'Folha 34'!$A$1:$I$61</definedName>
    <definedName name="_xlnm.Print_Area" localSheetId="50">'Folha 35'!$A$1:$I$53</definedName>
    <definedName name="_xlnm.Print_Area" localSheetId="51">'Folha 36'!$A$1:$I$56</definedName>
    <definedName name="_xlnm.Print_Area" localSheetId="52">'Folha 37'!$A$1:$I$54</definedName>
    <definedName name="_xlnm.Print_Area" localSheetId="53">'Folha 38'!$A$1:$I$54</definedName>
    <definedName name="_xlnm.Print_Area" localSheetId="54">'Folha 39'!$A$1:$I$54</definedName>
    <definedName name="_xlnm.Print_Area" localSheetId="55">'Folha 40'!$A$1:$I$56</definedName>
    <definedName name="_xlnm.Print_Area" localSheetId="56">'Folha 41'!$A$1:$I$55</definedName>
    <definedName name="_xlnm.Print_Area" localSheetId="57">'Folha 42'!$A$1:$I$54</definedName>
    <definedName name="_xlnm.Print_Area" localSheetId="58">'Folha 43'!$A$1:$I$54</definedName>
    <definedName name="_xlnm.Print_Area" localSheetId="59">'Folha 44'!$A$1:$I$53</definedName>
    <definedName name="_xlnm.Print_Area" localSheetId="60">'Folha 45'!$A$1:$I$53</definedName>
    <definedName name="_xlnm.Print_Area" localSheetId="61">'Folha 46'!$A$1:$I$54</definedName>
    <definedName name="_xlnm.Print_Area" localSheetId="62">'Folha 47'!$A$1:$I$54</definedName>
    <definedName name="_xlnm.Print_Area" localSheetId="63">'Folha 48'!$A$1:$I$61</definedName>
    <definedName name="_xlnm.Print_Area" localSheetId="64">'Folha 49'!$A$1:$I$53</definedName>
    <definedName name="_xlnm.Print_Area" localSheetId="65">'Folha 50'!$A$1:$I$53</definedName>
    <definedName name="_xlnm.Print_Area" localSheetId="67">'Folha 52'!$A$1:$I$53</definedName>
    <definedName name="_xlnm.Print_Area" localSheetId="70">'Mão-de-obra'!$H$5:$I$5</definedName>
    <definedName name="_xlnm.Print_Area" localSheetId="69">Materiais!$A$1:$F$318</definedName>
    <definedName name="_xlnm.Print_Area" localSheetId="2">Orçamento!$A$2:$K$63</definedName>
    <definedName name="_xlnm.Print_Area" localSheetId="4">'RESUMO DE MAT'!$A$1:$I$33</definedName>
    <definedName name="_xlnm.Print_Area" localSheetId="0">Unitário!$A$1:$H$68</definedName>
    <definedName name="Print_Area_MI" localSheetId="22">#REF!</definedName>
    <definedName name="Print_Area_MI" localSheetId="23">#REF!</definedName>
    <definedName name="Print_Area_MI" localSheetId="24">#REF!</definedName>
    <definedName name="Print_Area_MI" localSheetId="25">#REF!</definedName>
    <definedName name="Print_Area_MI" localSheetId="26">#REF!</definedName>
    <definedName name="Print_Area_MI" localSheetId="27">#REF!</definedName>
    <definedName name="Print_Area_MI" localSheetId="29">#REF!</definedName>
    <definedName name="Print_Area_MI" localSheetId="66">#REF!</definedName>
    <definedName name="Print_Area_MI" localSheetId="39">#REF!</definedName>
    <definedName name="Print_Area_MI" localSheetId="40">#REF!</definedName>
    <definedName name="Print_Area_MI" localSheetId="8">#REF!</definedName>
    <definedName name="Print_Area_MI" localSheetId="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 localSheetId="16">#REF!</definedName>
    <definedName name="Print_Area_MI" localSheetId="18">#REF!</definedName>
    <definedName name="Print_Area_MI" localSheetId="19">#REF!</definedName>
    <definedName name="Print_Area_MI" localSheetId="20">#REF!</definedName>
    <definedName name="Print_Area_MI" localSheetId="21">#REF!</definedName>
    <definedName name="Print_Area_MI" localSheetId="28">#REF!</definedName>
    <definedName name="Print_Area_MI" localSheetId="30">#REF!</definedName>
    <definedName name="Print_Area_MI" localSheetId="31">#REF!</definedName>
    <definedName name="Print_Area_MI" localSheetId="32">#REF!</definedName>
    <definedName name="Print_Area_MI" localSheetId="33">#REF!</definedName>
    <definedName name="Print_Area_MI" localSheetId="34">#REF!</definedName>
    <definedName name="Print_Area_MI" localSheetId="35">#REF!</definedName>
    <definedName name="Print_Area_MI" localSheetId="36">#REF!</definedName>
    <definedName name="Print_Area_MI" localSheetId="37">#REF!</definedName>
    <definedName name="Print_Area_MI" localSheetId="38">#REF!</definedName>
    <definedName name="Print_Area_MI" localSheetId="41">#REF!</definedName>
    <definedName name="Print_Area_MI" localSheetId="42">#REF!</definedName>
    <definedName name="Print_Area_MI" localSheetId="43">#REF!</definedName>
    <definedName name="Print_Area_MI" localSheetId="44">#REF!</definedName>
    <definedName name="Print_Area_MI" localSheetId="45">#REF!</definedName>
    <definedName name="Print_Area_MI" localSheetId="46">#REF!</definedName>
    <definedName name="Print_Area_MI" localSheetId="47">#REF!</definedName>
    <definedName name="Print_Area_MI" localSheetId="48">#REF!</definedName>
    <definedName name="Print_Area_MI" localSheetId="49">#REF!</definedName>
    <definedName name="Print_Area_MI" localSheetId="50">#REF!</definedName>
    <definedName name="Print_Area_MI" localSheetId="51">#REF!</definedName>
    <definedName name="Print_Area_MI" localSheetId="52">#REF!</definedName>
    <definedName name="Print_Area_MI" localSheetId="53">#REF!</definedName>
    <definedName name="Print_Area_MI" localSheetId="54">#REF!</definedName>
    <definedName name="Print_Area_MI" localSheetId="55">#REF!</definedName>
    <definedName name="Print_Area_MI" localSheetId="56">#REF!</definedName>
    <definedName name="Print_Area_MI" localSheetId="57">#REF!</definedName>
    <definedName name="Print_Area_MI" localSheetId="58">#REF!</definedName>
    <definedName name="Print_Area_MI" localSheetId="59">#REF!</definedName>
    <definedName name="Print_Area_MI" localSheetId="60">#REF!</definedName>
    <definedName name="Print_Area_MI" localSheetId="61">#REF!</definedName>
    <definedName name="Print_Area_MI" localSheetId="62">#REF!</definedName>
    <definedName name="Print_Area_MI" localSheetId="63">#REF!</definedName>
    <definedName name="Print_Area_MI" localSheetId="64">#REF!</definedName>
    <definedName name="Print_Area_MI" localSheetId="65">#REF!</definedName>
    <definedName name="Print_Area_MI" localSheetId="67">#REF!</definedName>
    <definedName name="Print_Area_MI">#REF!</definedName>
    <definedName name="_xlnm.Print_Titles" localSheetId="5">'ÁREA DE PINTURA'!$4:$17</definedName>
    <definedName name="_xlnm.Print_Titles" localSheetId="22">'aux. 15.1'!$1:$10</definedName>
    <definedName name="_xlnm.Print_Titles" localSheetId="23">'aux. 15.2'!$1:$10</definedName>
    <definedName name="_xlnm.Print_Titles" localSheetId="24">'aux. 15.3'!$1:$10</definedName>
    <definedName name="_xlnm.Print_Titles" localSheetId="25">'aux. 15.4'!$1:$10</definedName>
    <definedName name="_xlnm.Print_Titles" localSheetId="26">'aux. 15.5'!$1:$10</definedName>
    <definedName name="_xlnm.Print_Titles" localSheetId="27">'aux. 15.6'!$1:$10</definedName>
    <definedName name="_xlnm.Print_Titles" localSheetId="29">'aux. 16.1_aux.15.1 a 15.6'!$1:$10</definedName>
    <definedName name="_xlnm.Print_Titles" localSheetId="66">'aux. 50.1'!$1:$10</definedName>
    <definedName name="_xlnm.Print_Titles" localSheetId="39">'aux.25.1_26.1'!$1:$10</definedName>
    <definedName name="_xlnm.Print_Titles" localSheetId="40">'aux.25.2_26.2'!$1:$10</definedName>
    <definedName name="_xlnm.Print_Titles" localSheetId="68">Equipamentos!$2:$2</definedName>
    <definedName name="_xlnm.Print_Titles" localSheetId="7">'Folha 01'!$1:$10</definedName>
    <definedName name="_xlnm.Print_Titles" localSheetId="8">'Folha 02'!$1:$10</definedName>
    <definedName name="_xlnm.Print_Titles" localSheetId="9">'Folha 03'!$1:$10</definedName>
    <definedName name="_xlnm.Print_Titles" localSheetId="10">'Folha 04'!$1:$10</definedName>
    <definedName name="_xlnm.Print_Titles" localSheetId="11">'Folha 05'!$1:$10</definedName>
    <definedName name="_xlnm.Print_Titles" localSheetId="12">'Folha 06'!$1:$10</definedName>
    <definedName name="_xlnm.Print_Titles" localSheetId="13">'Folha 07'!$1:$10</definedName>
    <definedName name="_xlnm.Print_Titles" localSheetId="14">'Folha 08'!$1:$10</definedName>
    <definedName name="_xlnm.Print_Titles" localSheetId="15">'Folha 09'!$1:$10</definedName>
    <definedName name="_xlnm.Print_Titles" localSheetId="16">'Folha 10'!$1:$10</definedName>
    <definedName name="_xlnm.Print_Titles" localSheetId="17">'Folha 11'!$1:$10</definedName>
    <definedName name="_xlnm.Print_Titles" localSheetId="18">'Folha 12'!$1:$10</definedName>
    <definedName name="_xlnm.Print_Titles" localSheetId="19">'Folha 13'!$1:$10</definedName>
    <definedName name="_xlnm.Print_Titles" localSheetId="20">'Folha 14'!$1:$10</definedName>
    <definedName name="_xlnm.Print_Titles" localSheetId="21">'Folha 15'!$1:$10</definedName>
    <definedName name="_xlnm.Print_Titles" localSheetId="28">'Folha 16'!$1:$10</definedName>
    <definedName name="_xlnm.Print_Titles" localSheetId="30">'Folha 17'!$1:$10</definedName>
    <definedName name="_xlnm.Print_Titles" localSheetId="31">'Folha 18'!$1:$10</definedName>
    <definedName name="_xlnm.Print_Titles" localSheetId="32">'Folha 19'!$1:$10</definedName>
    <definedName name="_xlnm.Print_Titles" localSheetId="33">'Folha 20'!$1:$10</definedName>
    <definedName name="_xlnm.Print_Titles" localSheetId="34">'Folha 21'!$1:$10</definedName>
    <definedName name="_xlnm.Print_Titles" localSheetId="35">'Folha 22'!$1:$10</definedName>
    <definedName name="_xlnm.Print_Titles" localSheetId="36">'Folha 23'!$1:$10</definedName>
    <definedName name="_xlnm.Print_Titles" localSheetId="37">'Folha 24'!$1:$10</definedName>
    <definedName name="_xlnm.Print_Titles" localSheetId="38">'Folha 25'!$1:$10</definedName>
    <definedName name="_xlnm.Print_Titles" localSheetId="41">'Folha 26'!$1:$10</definedName>
    <definedName name="_xlnm.Print_Titles" localSheetId="42">'Folha 27'!$1:$10</definedName>
    <definedName name="_xlnm.Print_Titles" localSheetId="43">'Folha 28'!$1:$10</definedName>
    <definedName name="_xlnm.Print_Titles" localSheetId="44">'Folha 29'!$1:$10</definedName>
    <definedName name="_xlnm.Print_Titles" localSheetId="45">'Folha 30'!$1:$10</definedName>
    <definedName name="_xlnm.Print_Titles" localSheetId="46">'Folha 31'!$1:$10</definedName>
    <definedName name="_xlnm.Print_Titles" localSheetId="47">'Folha 32'!$1:$10</definedName>
    <definedName name="_xlnm.Print_Titles" localSheetId="48">'Folha 33'!$1:$10</definedName>
    <definedName name="_xlnm.Print_Titles" localSheetId="49">'Folha 34'!$1:$10</definedName>
    <definedName name="_xlnm.Print_Titles" localSheetId="50">'Folha 35'!$1:$10</definedName>
    <definedName name="_xlnm.Print_Titles" localSheetId="51">'Folha 36'!$1:$10</definedName>
    <definedName name="_xlnm.Print_Titles" localSheetId="52">'Folha 37'!$1:$10</definedName>
    <definedName name="_xlnm.Print_Titles" localSheetId="53">'Folha 38'!$1:$10</definedName>
    <definedName name="_xlnm.Print_Titles" localSheetId="54">'Folha 39'!$1:$10</definedName>
    <definedName name="_xlnm.Print_Titles" localSheetId="55">'Folha 40'!$1:$10</definedName>
    <definedName name="_xlnm.Print_Titles" localSheetId="56">'Folha 41'!$1:$10</definedName>
    <definedName name="_xlnm.Print_Titles" localSheetId="57">'Folha 42'!$1:$10</definedName>
    <definedName name="_xlnm.Print_Titles" localSheetId="58">'Folha 43'!$1:$10</definedName>
    <definedName name="_xlnm.Print_Titles" localSheetId="59">'Folha 44'!$1:$10</definedName>
    <definedName name="_xlnm.Print_Titles" localSheetId="60">'Folha 45'!$1:$10</definedName>
    <definedName name="_xlnm.Print_Titles" localSheetId="61">'Folha 46'!$1:$10</definedName>
    <definedName name="_xlnm.Print_Titles" localSheetId="62">'Folha 47'!$1:$10</definedName>
    <definedName name="_xlnm.Print_Titles" localSheetId="63">'Folha 48'!$1:$10</definedName>
    <definedName name="_xlnm.Print_Titles" localSheetId="64">'Folha 49'!$1:$10</definedName>
    <definedName name="_xlnm.Print_Titles" localSheetId="65">'Folha 50'!$1:$10</definedName>
    <definedName name="_xlnm.Print_Titles" localSheetId="67">'Folha 52'!$1:$10</definedName>
    <definedName name="_xlnm.Print_Titles" localSheetId="69">Materiais!$1:$1</definedName>
    <definedName name="_xlnm.Print_Titles" localSheetId="2">Orçamento!$22:$22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80" l="1"/>
  <c r="A16" i="80"/>
  <c r="A13" i="81"/>
  <c r="A12" i="81"/>
  <c r="A14" i="80"/>
  <c r="I17" i="82"/>
  <c r="G27" i="80" s="1"/>
  <c r="Q17" i="80" l="1"/>
  <c r="O12" i="80"/>
  <c r="I31" i="82"/>
  <c r="I30" i="82"/>
  <c r="J27" i="83" l="1"/>
  <c r="H99" i="83"/>
  <c r="J99" i="83" s="1"/>
  <c r="J98" i="83"/>
  <c r="J97" i="83"/>
  <c r="J83" i="83"/>
  <c r="J89" i="83"/>
  <c r="J90" i="83"/>
  <c r="J91" i="83"/>
  <c r="J92" i="83"/>
  <c r="J88" i="83"/>
  <c r="J76" i="83"/>
  <c r="L68" i="83"/>
  <c r="J82" i="83"/>
  <c r="L71" i="83"/>
  <c r="L70" i="83"/>
  <c r="L69" i="83"/>
  <c r="L66" i="83"/>
  <c r="L67" i="83"/>
  <c r="J77" i="83"/>
  <c r="L65" i="83"/>
  <c r="L64" i="83"/>
  <c r="L63" i="83"/>
  <c r="C58" i="83"/>
  <c r="J58" i="83" s="1"/>
  <c r="J57" i="83"/>
  <c r="J56" i="83"/>
  <c r="C51" i="83"/>
  <c r="J51" i="83" s="1"/>
  <c r="J50" i="83"/>
  <c r="J49" i="83"/>
  <c r="J42" i="83"/>
  <c r="J43" i="83"/>
  <c r="J41" i="83"/>
  <c r="C44" i="83"/>
  <c r="J44" i="83" s="1"/>
  <c r="J40" i="83"/>
  <c r="E35" i="83"/>
  <c r="C35" i="83"/>
  <c r="J33" i="83"/>
  <c r="N28" i="83"/>
  <c r="N27" i="83"/>
  <c r="G28" i="83"/>
  <c r="J28" i="83" s="1"/>
  <c r="O27" i="83"/>
  <c r="R27" i="83" s="1"/>
  <c r="R29" i="83" s="1"/>
  <c r="B10" i="6"/>
  <c r="J84" i="83" l="1"/>
  <c r="J100" i="83"/>
  <c r="J93" i="83"/>
  <c r="J59" i="83"/>
  <c r="J78" i="83"/>
  <c r="L72" i="83"/>
  <c r="J52" i="83"/>
  <c r="J35" i="83"/>
  <c r="J45" i="83"/>
  <c r="J34" i="83"/>
  <c r="U28" i="83"/>
  <c r="U27" i="83"/>
  <c r="N29" i="83"/>
  <c r="J29" i="83"/>
  <c r="G4" i="6"/>
  <c r="G3" i="6"/>
  <c r="H4" i="6"/>
  <c r="H3" i="6"/>
  <c r="J36" i="83" l="1"/>
  <c r="U29" i="83"/>
  <c r="D31" i="56"/>
  <c r="K31" i="56"/>
  <c r="J102" i="83" l="1"/>
  <c r="G55" i="80" s="1"/>
  <c r="J15" i="84"/>
  <c r="J9" i="84"/>
  <c r="J10" i="84"/>
  <c r="J11" i="84"/>
  <c r="J12" i="84"/>
  <c r="J13" i="84"/>
  <c r="J14" i="84"/>
  <c r="J8" i="84"/>
  <c r="J7" i="84"/>
  <c r="I32" i="82" l="1"/>
  <c r="I29" i="82"/>
  <c r="I28" i="82"/>
  <c r="I27" i="82"/>
  <c r="I26" i="82"/>
  <c r="I25" i="82"/>
  <c r="I24" i="82"/>
  <c r="I23" i="82"/>
  <c r="I22" i="82"/>
  <c r="I21" i="82"/>
  <c r="I20" i="82"/>
  <c r="I19" i="82"/>
  <c r="I18" i="82"/>
  <c r="D27" i="75"/>
  <c r="E27" i="75" s="1"/>
  <c r="I33" i="82" l="1"/>
  <c r="D17" i="75"/>
  <c r="E17" i="75" s="1"/>
  <c r="F17" i="75" s="1"/>
  <c r="D30" i="75" l="1"/>
  <c r="E30" i="75" s="1"/>
  <c r="D29" i="75"/>
  <c r="E29" i="75" s="1"/>
  <c r="D28" i="75"/>
  <c r="E28" i="75" s="1"/>
  <c r="D26" i="75"/>
  <c r="E26" i="75" s="1"/>
  <c r="D25" i="75"/>
  <c r="E25" i="75" s="1"/>
  <c r="D24" i="75"/>
  <c r="E24" i="75" s="1"/>
  <c r="F23" i="75"/>
  <c r="D23" i="75" s="1"/>
  <c r="E23" i="75" s="1"/>
  <c r="D22" i="75"/>
  <c r="E22" i="75" s="1"/>
  <c r="E21" i="75"/>
  <c r="F21" i="75" s="1"/>
  <c r="D20" i="75"/>
  <c r="E20" i="75" s="1"/>
  <c r="D19" i="75"/>
  <c r="E19" i="75" s="1"/>
  <c r="D18" i="75"/>
  <c r="E18" i="75" s="1"/>
  <c r="E16" i="75"/>
  <c r="F16" i="75" s="1"/>
  <c r="E15" i="75"/>
  <c r="F15" i="75" s="1"/>
  <c r="D14" i="75"/>
  <c r="E14" i="75" s="1"/>
  <c r="D13" i="75"/>
  <c r="E13" i="75" s="1"/>
  <c r="D12" i="75"/>
  <c r="E12" i="75" s="1"/>
  <c r="D11" i="75"/>
  <c r="E11" i="75" s="1"/>
  <c r="D10" i="75"/>
  <c r="E10" i="75" s="1"/>
  <c r="D9" i="75"/>
  <c r="E9" i="75" s="1"/>
  <c r="E8" i="75"/>
  <c r="F8" i="75" s="1"/>
  <c r="E7" i="75"/>
  <c r="F7" i="75" s="1"/>
  <c r="E6" i="75"/>
  <c r="F6" i="75" s="1"/>
  <c r="A15" i="83" l="1"/>
  <c r="A14" i="83"/>
  <c r="C17" i="80"/>
  <c r="F25" i="80" s="1"/>
  <c r="A17" i="80"/>
  <c r="A11" i="82" l="1"/>
  <c r="A12" i="82"/>
  <c r="A13" i="82"/>
  <c r="A10" i="82"/>
  <c r="B6" i="76" l="1"/>
  <c r="B6" i="68"/>
  <c r="B6" i="67"/>
  <c r="B6" i="66"/>
  <c r="B6" i="69"/>
  <c r="B6" i="53"/>
  <c r="B6" i="52"/>
  <c r="B6" i="51"/>
  <c r="B6" i="50"/>
  <c r="B6" i="49"/>
  <c r="B6" i="48"/>
  <c r="B6" i="47"/>
  <c r="B6" i="46"/>
  <c r="B6" i="45"/>
  <c r="B6" i="44"/>
  <c r="B6" i="43"/>
  <c r="B6" i="42"/>
  <c r="B6" i="41"/>
  <c r="B6" i="40"/>
  <c r="B6" i="39"/>
  <c r="B6" i="38"/>
  <c r="B6" i="37"/>
  <c r="B6" i="36"/>
  <c r="B6" i="35"/>
  <c r="B6" i="34"/>
  <c r="B6" i="33"/>
  <c r="B6" i="32"/>
  <c r="B6" i="65"/>
  <c r="B6" i="64"/>
  <c r="B6" i="31"/>
  <c r="B6" i="30"/>
  <c r="B6" i="29"/>
  <c r="B6" i="28"/>
  <c r="B6" i="27"/>
  <c r="B6" i="26"/>
  <c r="B6" i="25"/>
  <c r="B6" i="24"/>
  <c r="B6" i="23"/>
  <c r="B6" i="63"/>
  <c r="B6" i="22"/>
  <c r="B6" i="62"/>
  <c r="B6" i="61"/>
  <c r="B6" i="60"/>
  <c r="B6" i="59"/>
  <c r="B6" i="58"/>
  <c r="B6" i="57"/>
  <c r="B6" i="21"/>
  <c r="B6" i="20"/>
  <c r="B6" i="19"/>
  <c r="B6" i="18"/>
  <c r="B6" i="56"/>
  <c r="B6" i="16"/>
  <c r="B6" i="15"/>
  <c r="B6" i="14"/>
  <c r="B6" i="13"/>
  <c r="B6" i="12"/>
  <c r="B6" i="11"/>
  <c r="B6" i="10"/>
  <c r="B6" i="9"/>
  <c r="B6" i="8"/>
  <c r="B6" i="5"/>
  <c r="A29" i="81" l="1"/>
  <c r="A14" i="81"/>
  <c r="A11" i="81"/>
  <c r="A10" i="81"/>
  <c r="A18" i="80"/>
  <c r="A15" i="80"/>
  <c r="K15" i="84" l="1"/>
  <c r="F15" i="84"/>
  <c r="K14" i="84"/>
  <c r="F14" i="84"/>
  <c r="K13" i="84"/>
  <c r="F13" i="84"/>
  <c r="K12" i="84"/>
  <c r="F12" i="84"/>
  <c r="K11" i="84"/>
  <c r="F11" i="84"/>
  <c r="K10" i="84"/>
  <c r="F10" i="84"/>
  <c r="K9" i="84"/>
  <c r="F9" i="84"/>
  <c r="K8" i="84"/>
  <c r="F8" i="84"/>
  <c r="K7" i="84"/>
  <c r="F7" i="84"/>
  <c r="B13" i="83"/>
  <c r="B12" i="82"/>
  <c r="B11" i="82"/>
  <c r="B9" i="82"/>
  <c r="B23" i="81"/>
  <c r="B22" i="81"/>
  <c r="B21" i="81"/>
  <c r="B20" i="81"/>
  <c r="S55" i="80"/>
  <c r="Q48" i="80"/>
  <c r="T34" i="80"/>
  <c r="V34" i="80" s="1"/>
  <c r="V33" i="80"/>
  <c r="O28" i="80"/>
  <c r="O29" i="80" s="1"/>
  <c r="F16" i="84" l="1"/>
  <c r="K16" i="84"/>
  <c r="V35" i="80"/>
  <c r="G25" i="80"/>
  <c r="K17" i="84" l="1"/>
  <c r="D269" i="3" s="1"/>
  <c r="N29" i="6"/>
  <c r="G67" i="6" l="1"/>
  <c r="J62" i="6" l="1"/>
  <c r="L26" i="76"/>
  <c r="H49" i="76"/>
  <c r="H48" i="76"/>
  <c r="H47" i="76"/>
  <c r="H43" i="76"/>
  <c r="H42" i="76"/>
  <c r="H44" i="76" s="1"/>
  <c r="H37" i="76"/>
  <c r="H36" i="76"/>
  <c r="H35" i="76"/>
  <c r="H38" i="76" s="1"/>
  <c r="H30" i="76"/>
  <c r="H29" i="76"/>
  <c r="I32" i="76" s="1"/>
  <c r="I22" i="76"/>
  <c r="I21" i="76"/>
  <c r="I20" i="76"/>
  <c r="I16" i="76"/>
  <c r="I15" i="76"/>
  <c r="I14" i="76"/>
  <c r="A8" i="76"/>
  <c r="A7" i="76"/>
  <c r="A5" i="76"/>
  <c r="H50" i="76" l="1"/>
  <c r="H23" i="76"/>
  <c r="I24" i="76" s="1"/>
  <c r="I17" i="76"/>
  <c r="H67" i="6"/>
  <c r="I25" i="76" l="1"/>
  <c r="I26" i="76" s="1"/>
  <c r="C17" i="6"/>
  <c r="C18" i="6"/>
  <c r="L51" i="76" l="1"/>
  <c r="K26" i="76"/>
  <c r="H52" i="76"/>
  <c r="I53" i="76" s="1"/>
  <c r="G68" i="6" l="1"/>
  <c r="H68" i="6" s="1"/>
  <c r="N31" i="13"/>
  <c r="D300" i="3" l="1"/>
  <c r="A8" i="68"/>
  <c r="A7" i="68"/>
  <c r="A5" i="68"/>
  <c r="A8" i="67"/>
  <c r="A7" i="67"/>
  <c r="A5" i="67"/>
  <c r="A8" i="66"/>
  <c r="A7" i="66"/>
  <c r="A5" i="66"/>
  <c r="A8" i="69"/>
  <c r="A7" i="69"/>
  <c r="A5" i="69"/>
  <c r="A8" i="53"/>
  <c r="A7" i="53"/>
  <c r="A5" i="53"/>
  <c r="A8" i="52"/>
  <c r="A7" i="52"/>
  <c r="A5" i="52"/>
  <c r="A8" i="51"/>
  <c r="A7" i="51"/>
  <c r="A5" i="51"/>
  <c r="A8" i="50"/>
  <c r="A7" i="50"/>
  <c r="A5" i="50"/>
  <c r="A8" i="49"/>
  <c r="A7" i="49"/>
  <c r="A5" i="49"/>
  <c r="A8" i="48"/>
  <c r="A7" i="48"/>
  <c r="A5" i="48"/>
  <c r="A8" i="47"/>
  <c r="A7" i="47"/>
  <c r="A5" i="47"/>
  <c r="A8" i="46"/>
  <c r="A7" i="46"/>
  <c r="A5" i="46"/>
  <c r="A8" i="45"/>
  <c r="A7" i="45"/>
  <c r="A5" i="45"/>
  <c r="A8" i="44"/>
  <c r="A7" i="44"/>
  <c r="A5" i="44"/>
  <c r="A8" i="43"/>
  <c r="A7" i="43"/>
  <c r="A5" i="43"/>
  <c r="A8" i="42"/>
  <c r="A7" i="42"/>
  <c r="A5" i="42"/>
  <c r="A8" i="41"/>
  <c r="A7" i="41"/>
  <c r="A5" i="41"/>
  <c r="A8" i="40"/>
  <c r="A7" i="40"/>
  <c r="A5" i="40"/>
  <c r="A8" i="39"/>
  <c r="A7" i="39"/>
  <c r="A5" i="39"/>
  <c r="A8" i="38"/>
  <c r="A7" i="38"/>
  <c r="A5" i="38"/>
  <c r="A8" i="37"/>
  <c r="A7" i="37"/>
  <c r="A5" i="37"/>
  <c r="A8" i="36"/>
  <c r="A7" i="36"/>
  <c r="A5" i="36"/>
  <c r="A8" i="35"/>
  <c r="A7" i="35"/>
  <c r="A5" i="35"/>
  <c r="A8" i="34"/>
  <c r="A7" i="34"/>
  <c r="A5" i="34"/>
  <c r="A8" i="33"/>
  <c r="A7" i="33"/>
  <c r="A5" i="33"/>
  <c r="A8" i="32"/>
  <c r="A7" i="32"/>
  <c r="A5" i="32"/>
  <c r="A8" i="65"/>
  <c r="A7" i="65"/>
  <c r="A5" i="65"/>
  <c r="A8" i="64"/>
  <c r="A7" i="64"/>
  <c r="A5" i="64"/>
  <c r="A8" i="31"/>
  <c r="A7" i="31"/>
  <c r="A5" i="31"/>
  <c r="A8" i="30"/>
  <c r="A7" i="30"/>
  <c r="A5" i="30"/>
  <c r="A8" i="29"/>
  <c r="A7" i="29"/>
  <c r="A5" i="29"/>
  <c r="A8" i="28"/>
  <c r="A7" i="28"/>
  <c r="A5" i="28"/>
  <c r="A8" i="27"/>
  <c r="A7" i="27"/>
  <c r="A5" i="27"/>
  <c r="A8" i="26"/>
  <c r="A7" i="26"/>
  <c r="A5" i="26"/>
  <c r="A8" i="25"/>
  <c r="A7" i="25"/>
  <c r="A5" i="25"/>
  <c r="A8" i="24"/>
  <c r="A7" i="24"/>
  <c r="A5" i="24"/>
  <c r="A8" i="23"/>
  <c r="A7" i="23"/>
  <c r="A5" i="23"/>
  <c r="A8" i="63"/>
  <c r="A7" i="63"/>
  <c r="A5" i="63"/>
  <c r="A8" i="22"/>
  <c r="A7" i="22"/>
  <c r="A5" i="22"/>
  <c r="A8" i="62"/>
  <c r="A7" i="62"/>
  <c r="A5" i="62"/>
  <c r="A8" i="61"/>
  <c r="A7" i="61"/>
  <c r="A5" i="61"/>
  <c r="A8" i="60"/>
  <c r="A7" i="60"/>
  <c r="A5" i="60"/>
  <c r="A8" i="59"/>
  <c r="A7" i="59"/>
  <c r="A5" i="59"/>
  <c r="A8" i="58"/>
  <c r="A7" i="58"/>
  <c r="A5" i="58"/>
  <c r="A8" i="57"/>
  <c r="A7" i="57"/>
  <c r="A5" i="57"/>
  <c r="A8" i="21"/>
  <c r="A7" i="21"/>
  <c r="A5" i="21"/>
  <c r="A8" i="20"/>
  <c r="A7" i="20"/>
  <c r="A5" i="20"/>
  <c r="A8" i="19"/>
  <c r="A7" i="19"/>
  <c r="A5" i="19"/>
  <c r="A8" i="18"/>
  <c r="A7" i="18"/>
  <c r="A5" i="18"/>
  <c r="A8" i="56"/>
  <c r="A7" i="56"/>
  <c r="A5" i="56"/>
  <c r="A8" i="16"/>
  <c r="A7" i="16"/>
  <c r="A5" i="16"/>
  <c r="A8" i="15"/>
  <c r="A7" i="15"/>
  <c r="A5" i="15"/>
  <c r="A8" i="14"/>
  <c r="A7" i="14"/>
  <c r="A5" i="14"/>
  <c r="A8" i="13"/>
  <c r="A7" i="13"/>
  <c r="A5" i="13"/>
  <c r="A8" i="12"/>
  <c r="A7" i="12"/>
  <c r="A5" i="12"/>
  <c r="A8" i="11"/>
  <c r="A7" i="11"/>
  <c r="A5" i="11"/>
  <c r="A8" i="10"/>
  <c r="A7" i="10"/>
  <c r="A5" i="10"/>
  <c r="A8" i="9"/>
  <c r="A7" i="9"/>
  <c r="A5" i="9"/>
  <c r="A8" i="8"/>
  <c r="A7" i="8"/>
  <c r="A5" i="8"/>
  <c r="BU314" i="71" l="1"/>
  <c r="BU313" i="71"/>
  <c r="BU312" i="71"/>
  <c r="CD311" i="71"/>
  <c r="CD312" i="71" s="1"/>
  <c r="CD313" i="71" s="1"/>
  <c r="CD314" i="71" s="1"/>
  <c r="CD315" i="71" s="1"/>
  <c r="BT311" i="71"/>
  <c r="BU311" i="71" s="1"/>
  <c r="CE310" i="71"/>
  <c r="CD310" i="71"/>
  <c r="BU310" i="71"/>
  <c r="BT309" i="71"/>
  <c r="BU309" i="71" s="1"/>
  <c r="CE303" i="71"/>
  <c r="CD303" i="71"/>
  <c r="CD304" i="71" s="1"/>
  <c r="CD305" i="71" s="1"/>
  <c r="CD306" i="71" s="1"/>
  <c r="CD307" i="71" s="1"/>
  <c r="CD308" i="71" s="1"/>
  <c r="BU298" i="71"/>
  <c r="BW298" i="71" s="1"/>
  <c r="D53" i="71" s="1"/>
  <c r="CE297" i="71"/>
  <c r="CD297" i="71"/>
  <c r="CD298" i="71" s="1"/>
  <c r="CD299" i="71" s="1"/>
  <c r="CD300" i="71" s="1"/>
  <c r="CD301" i="71" s="1"/>
  <c r="CD302" i="71" s="1"/>
  <c r="CE290" i="71"/>
  <c r="CD290" i="71"/>
  <c r="CD291" i="71" s="1"/>
  <c r="CD292" i="71" s="1"/>
  <c r="CD293" i="71" s="1"/>
  <c r="CD294" i="71" s="1"/>
  <c r="CD295" i="71" s="1"/>
  <c r="CE282" i="71"/>
  <c r="CD282" i="71"/>
  <c r="CD283" i="71" s="1"/>
  <c r="CD284" i="71" s="1"/>
  <c r="CD285" i="71" s="1"/>
  <c r="CD286" i="71" s="1"/>
  <c r="CD287" i="71" s="1"/>
  <c r="CE274" i="71"/>
  <c r="CD274" i="71"/>
  <c r="CD275" i="71" s="1"/>
  <c r="CD276" i="71" s="1"/>
  <c r="CD277" i="71" s="1"/>
  <c r="CD278" i="71" s="1"/>
  <c r="CD279" i="71" s="1"/>
  <c r="BV265" i="71"/>
  <c r="BV264" i="71"/>
  <c r="BV263" i="71"/>
  <c r="BV262" i="71"/>
  <c r="BV261" i="71"/>
  <c r="BV260" i="71"/>
  <c r="C59" i="71"/>
  <c r="I40" i="71"/>
  <c r="I39" i="71"/>
  <c r="I38" i="71"/>
  <c r="I37" i="71"/>
  <c r="I36" i="71"/>
  <c r="C25" i="71"/>
  <c r="C20" i="71"/>
  <c r="D19" i="71"/>
  <c r="C19" i="71"/>
  <c r="K16" i="71"/>
  <c r="K8" i="71"/>
  <c r="D298" i="3"/>
  <c r="D297" i="3"/>
  <c r="D296" i="3"/>
  <c r="D295" i="3"/>
  <c r="D294" i="3"/>
  <c r="D293" i="3"/>
  <c r="D292" i="3"/>
  <c r="D291" i="3"/>
  <c r="D290" i="3"/>
  <c r="D289" i="3"/>
  <c r="D288" i="3"/>
  <c r="D287" i="3"/>
  <c r="D286" i="3"/>
  <c r="D285" i="3"/>
  <c r="D284" i="3"/>
  <c r="D283" i="3"/>
  <c r="D282" i="3"/>
  <c r="D281" i="3"/>
  <c r="D280" i="3"/>
  <c r="D279" i="3"/>
  <c r="D278" i="3"/>
  <c r="D277" i="3"/>
  <c r="D276" i="3"/>
  <c r="D275" i="3"/>
  <c r="D274" i="3"/>
  <c r="D273" i="3"/>
  <c r="D272" i="3"/>
  <c r="D271" i="3"/>
  <c r="D270" i="3"/>
  <c r="D318" i="3"/>
  <c r="D317" i="3"/>
  <c r="D313" i="3"/>
  <c r="D312" i="3"/>
  <c r="D311" i="3"/>
  <c r="D310" i="3"/>
  <c r="D309" i="3"/>
  <c r="D308" i="3"/>
  <c r="D307" i="3"/>
  <c r="D306" i="3"/>
  <c r="D305" i="3"/>
  <c r="D304" i="3"/>
  <c r="CI270" i="71" l="1"/>
  <c r="BU299" i="71"/>
  <c r="BU300" i="71" s="1"/>
  <c r="BU301" i="71" s="1"/>
  <c r="B12" i="71"/>
  <c r="BX298" i="71"/>
  <c r="E53" i="71" s="1"/>
  <c r="BX300" i="71"/>
  <c r="E37" i="71" s="1"/>
  <c r="BW300" i="71"/>
  <c r="D37" i="71" s="1"/>
  <c r="BV300" i="71"/>
  <c r="C37" i="71" s="1"/>
  <c r="CI269" i="71"/>
  <c r="F27" i="71" s="1"/>
  <c r="BV298" i="71"/>
  <c r="C53" i="71" s="1"/>
  <c r="BV299" i="71" l="1"/>
  <c r="C36" i="71" s="1"/>
  <c r="BX299" i="71"/>
  <c r="E36" i="71" s="1"/>
  <c r="BW299" i="71"/>
  <c r="D36" i="71" s="1"/>
  <c r="F59" i="71"/>
  <c r="I59" i="71" s="1"/>
  <c r="E57" i="71" s="1"/>
  <c r="F42" i="71"/>
  <c r="I42" i="71" s="1"/>
  <c r="E49" i="71" s="1"/>
  <c r="BX301" i="71"/>
  <c r="E38" i="71" s="1"/>
  <c r="BW301" i="71"/>
  <c r="D38" i="71" s="1"/>
  <c r="BV301" i="71"/>
  <c r="C38" i="71" s="1"/>
  <c r="BU302" i="71"/>
  <c r="I6" i="76" l="1"/>
  <c r="I6" i="5"/>
  <c r="D19" i="80"/>
  <c r="I6" i="51"/>
  <c r="I6" i="43"/>
  <c r="I6" i="35"/>
  <c r="I6" i="29"/>
  <c r="I6" i="22"/>
  <c r="I6" i="20"/>
  <c r="I6" i="12"/>
  <c r="I6" i="69"/>
  <c r="I6" i="46"/>
  <c r="I6" i="38"/>
  <c r="I6" i="64"/>
  <c r="I6" i="24"/>
  <c r="I6" i="58"/>
  <c r="I6" i="15"/>
  <c r="I6" i="68"/>
  <c r="I6" i="49"/>
  <c r="I6" i="41"/>
  <c r="I6" i="33"/>
  <c r="I6" i="27"/>
  <c r="I6" i="61"/>
  <c r="I6" i="18"/>
  <c r="I6" i="10"/>
  <c r="I6" i="52"/>
  <c r="I6" i="44"/>
  <c r="I6" i="36"/>
  <c r="I6" i="30"/>
  <c r="I6" i="63"/>
  <c r="I6" i="21"/>
  <c r="I6" i="13"/>
  <c r="I6" i="66"/>
  <c r="I6" i="47"/>
  <c r="I6" i="39"/>
  <c r="I6" i="65"/>
  <c r="I6" i="25"/>
  <c r="I6" i="59"/>
  <c r="I6" i="16"/>
  <c r="I6" i="8"/>
  <c r="I6" i="50"/>
  <c r="I6" i="42"/>
  <c r="I6" i="34"/>
  <c r="I6" i="28"/>
  <c r="I6" i="62"/>
  <c r="I6" i="19"/>
  <c r="I6" i="11"/>
  <c r="I6" i="53"/>
  <c r="I6" i="45"/>
  <c r="I6" i="37"/>
  <c r="I6" i="31"/>
  <c r="I6" i="23"/>
  <c r="I6" i="57"/>
  <c r="I6" i="14"/>
  <c r="I6" i="67"/>
  <c r="I6" i="48"/>
  <c r="I6" i="40"/>
  <c r="I6" i="32"/>
  <c r="I6" i="26"/>
  <c r="I6" i="60"/>
  <c r="I6" i="56"/>
  <c r="I6" i="9"/>
  <c r="H11" i="6"/>
  <c r="B15" i="81" s="1"/>
  <c r="B51" i="71"/>
  <c r="BV302" i="71"/>
  <c r="C39" i="71" s="1"/>
  <c r="BU303" i="71"/>
  <c r="BX302" i="71"/>
  <c r="E39" i="71" s="1"/>
  <c r="BW302" i="71"/>
  <c r="D39" i="71" s="1"/>
  <c r="BV303" i="71" l="1"/>
  <c r="C40" i="71" s="1"/>
  <c r="BX303" i="71"/>
  <c r="E40" i="71" s="1"/>
  <c r="BW303" i="71"/>
  <c r="D40" i="71" s="1"/>
  <c r="G33" i="69" l="1"/>
  <c r="H33" i="69" s="1"/>
  <c r="B22" i="12"/>
  <c r="A22" i="12"/>
  <c r="F139" i="3"/>
  <c r="G37" i="69" s="1"/>
  <c r="H37" i="69" s="1"/>
  <c r="G35" i="69"/>
  <c r="H35" i="69" s="1"/>
  <c r="G31" i="69"/>
  <c r="H31" i="69" s="1"/>
  <c r="C64" i="6"/>
  <c r="D24" i="80" s="1"/>
  <c r="B64" i="6"/>
  <c r="C24" i="80" s="1"/>
  <c r="F35" i="69"/>
  <c r="B35" i="69"/>
  <c r="A35" i="69"/>
  <c r="F39" i="69"/>
  <c r="B39" i="69"/>
  <c r="A39" i="69"/>
  <c r="F38" i="69"/>
  <c r="B38" i="69"/>
  <c r="A38" i="69"/>
  <c r="F301" i="3"/>
  <c r="G38" i="69" s="1"/>
  <c r="H38" i="69" s="1"/>
  <c r="F37" i="69"/>
  <c r="B37" i="69"/>
  <c r="A37" i="69"/>
  <c r="F36" i="69"/>
  <c r="B36" i="69"/>
  <c r="A36" i="69"/>
  <c r="F34" i="69"/>
  <c r="B34" i="69"/>
  <c r="A34" i="69"/>
  <c r="F33" i="69"/>
  <c r="B33" i="69"/>
  <c r="A33" i="69"/>
  <c r="F32" i="69"/>
  <c r="B32" i="69"/>
  <c r="A32" i="69"/>
  <c r="F31" i="69"/>
  <c r="B31" i="69"/>
  <c r="A31" i="69"/>
  <c r="B22" i="69"/>
  <c r="A22" i="69"/>
  <c r="B21" i="69"/>
  <c r="A21" i="69"/>
  <c r="B23" i="69"/>
  <c r="A23" i="69"/>
  <c r="H57" i="69"/>
  <c r="H56" i="69"/>
  <c r="H55" i="69"/>
  <c r="H51" i="69"/>
  <c r="H52" i="69" s="1"/>
  <c r="H46" i="69"/>
  <c r="H45" i="69"/>
  <c r="H44" i="69"/>
  <c r="I24" i="69"/>
  <c r="B20" i="69"/>
  <c r="A20" i="69"/>
  <c r="I16" i="69"/>
  <c r="I15" i="69"/>
  <c r="I14" i="69"/>
  <c r="C66" i="6"/>
  <c r="B66" i="6"/>
  <c r="C65" i="6"/>
  <c r="B65" i="6"/>
  <c r="F35" i="67"/>
  <c r="B35" i="67"/>
  <c r="A35" i="67"/>
  <c r="H14" i="68"/>
  <c r="G14" i="68"/>
  <c r="B14" i="68"/>
  <c r="A14" i="68"/>
  <c r="H47" i="68"/>
  <c r="H46" i="68"/>
  <c r="H45" i="68"/>
  <c r="H41" i="68"/>
  <c r="H42" i="68" s="1"/>
  <c r="H36" i="68"/>
  <c r="H37" i="68" s="1"/>
  <c r="I31" i="68"/>
  <c r="I21" i="68"/>
  <c r="B20" i="68"/>
  <c r="A20" i="68"/>
  <c r="B19" i="68"/>
  <c r="A19" i="68"/>
  <c r="I15" i="68"/>
  <c r="F14" i="68"/>
  <c r="B21" i="67"/>
  <c r="A21" i="67"/>
  <c r="B20" i="67"/>
  <c r="A20" i="67"/>
  <c r="H15" i="67"/>
  <c r="G15" i="67"/>
  <c r="B15" i="67"/>
  <c r="A15" i="67"/>
  <c r="F15" i="67"/>
  <c r="H49" i="67"/>
  <c r="H48" i="67"/>
  <c r="H47" i="67"/>
  <c r="H43" i="67"/>
  <c r="H42" i="67"/>
  <c r="H37" i="67"/>
  <c r="H36" i="67"/>
  <c r="H30" i="67"/>
  <c r="H29" i="67"/>
  <c r="I22" i="67"/>
  <c r="I16" i="67"/>
  <c r="H14" i="67"/>
  <c r="G14" i="67"/>
  <c r="F14" i="67"/>
  <c r="B14" i="67"/>
  <c r="A14" i="67"/>
  <c r="H14" i="66"/>
  <c r="G14" i="66"/>
  <c r="F14" i="66"/>
  <c r="B14" i="66"/>
  <c r="A14" i="66"/>
  <c r="H49" i="66"/>
  <c r="H48" i="66"/>
  <c r="H47" i="66"/>
  <c r="H43" i="66"/>
  <c r="H42" i="66"/>
  <c r="H37" i="66"/>
  <c r="H36" i="66"/>
  <c r="H35" i="66"/>
  <c r="H30" i="66"/>
  <c r="H29" i="66"/>
  <c r="I22" i="66"/>
  <c r="I21" i="66"/>
  <c r="I20" i="66"/>
  <c r="I16" i="66"/>
  <c r="I15" i="66"/>
  <c r="F37" i="32"/>
  <c r="F36" i="32"/>
  <c r="B37" i="32"/>
  <c r="A37" i="32"/>
  <c r="B36" i="32"/>
  <c r="A36" i="32"/>
  <c r="F37" i="31"/>
  <c r="F36" i="31"/>
  <c r="B37" i="31"/>
  <c r="A37" i="31"/>
  <c r="A36" i="31"/>
  <c r="B36" i="31"/>
  <c r="H46" i="65"/>
  <c r="H45" i="65"/>
  <c r="H44" i="65"/>
  <c r="H40" i="65"/>
  <c r="H39" i="65"/>
  <c r="F33" i="65"/>
  <c r="B33" i="65"/>
  <c r="A33" i="65"/>
  <c r="G32" i="65"/>
  <c r="H32" i="65" s="1"/>
  <c r="F32" i="65"/>
  <c r="B32" i="65"/>
  <c r="A32" i="65"/>
  <c r="F31" i="65"/>
  <c r="B31" i="65"/>
  <c r="A31" i="65"/>
  <c r="B23" i="65"/>
  <c r="A23" i="65"/>
  <c r="B22" i="65"/>
  <c r="A22" i="65"/>
  <c r="B21" i="65"/>
  <c r="A21" i="65"/>
  <c r="B20" i="65"/>
  <c r="A20" i="65"/>
  <c r="I16" i="65"/>
  <c r="I15" i="65"/>
  <c r="I14" i="65"/>
  <c r="H52" i="64"/>
  <c r="H51" i="64"/>
  <c r="H47" i="64"/>
  <c r="H48" i="64" s="1"/>
  <c r="H42" i="64"/>
  <c r="H41" i="64"/>
  <c r="F37" i="64"/>
  <c r="B37" i="64"/>
  <c r="A37" i="64"/>
  <c r="F36" i="64"/>
  <c r="B36" i="64"/>
  <c r="A36" i="64"/>
  <c r="F35" i="64"/>
  <c r="B35" i="64"/>
  <c r="A35" i="64"/>
  <c r="F34" i="64"/>
  <c r="B34" i="64"/>
  <c r="A34" i="64"/>
  <c r="B27" i="64"/>
  <c r="A27" i="64"/>
  <c r="B26" i="64"/>
  <c r="A26" i="64"/>
  <c r="B25" i="64"/>
  <c r="A25" i="64"/>
  <c r="B24" i="64"/>
  <c r="A24" i="64"/>
  <c r="B23" i="64"/>
  <c r="A23" i="64"/>
  <c r="H17" i="64"/>
  <c r="G17" i="64"/>
  <c r="F17" i="64"/>
  <c r="B17" i="64"/>
  <c r="A17" i="64"/>
  <c r="H16" i="64"/>
  <c r="G16" i="64"/>
  <c r="F16" i="64"/>
  <c r="B16" i="64"/>
  <c r="A16" i="64"/>
  <c r="H15" i="64"/>
  <c r="G15" i="64"/>
  <c r="F15" i="64"/>
  <c r="B15" i="64"/>
  <c r="A15" i="64"/>
  <c r="H14" i="64"/>
  <c r="G14" i="64"/>
  <c r="F14" i="64"/>
  <c r="B14" i="64"/>
  <c r="A14" i="64"/>
  <c r="B29" i="22"/>
  <c r="A29" i="22"/>
  <c r="B28" i="22"/>
  <c r="A28" i="22"/>
  <c r="F28" i="22"/>
  <c r="F29" i="22"/>
  <c r="G39" i="69"/>
  <c r="H39" i="69" s="1"/>
  <c r="B21" i="53"/>
  <c r="A21" i="53"/>
  <c r="B20" i="53"/>
  <c r="A20" i="53"/>
  <c r="B21" i="52"/>
  <c r="A21" i="52"/>
  <c r="B20" i="52"/>
  <c r="A20" i="52"/>
  <c r="B21" i="51"/>
  <c r="A21" i="51"/>
  <c r="B20" i="51"/>
  <c r="A20" i="51"/>
  <c r="B21" i="50"/>
  <c r="A21" i="50"/>
  <c r="B20" i="50"/>
  <c r="A20" i="50"/>
  <c r="B21" i="49"/>
  <c r="A21" i="49"/>
  <c r="B20" i="49"/>
  <c r="A20" i="49"/>
  <c r="B21" i="48"/>
  <c r="A21" i="48"/>
  <c r="B20" i="48"/>
  <c r="A20" i="48"/>
  <c r="B21" i="47"/>
  <c r="A21" i="47"/>
  <c r="B20" i="47"/>
  <c r="A20" i="47"/>
  <c r="B21" i="46"/>
  <c r="A21" i="46"/>
  <c r="B20" i="46"/>
  <c r="A20" i="46"/>
  <c r="B21" i="45"/>
  <c r="A21" i="45"/>
  <c r="B20" i="45"/>
  <c r="A20" i="45"/>
  <c r="B21" i="44"/>
  <c r="A21" i="44"/>
  <c r="B20" i="44"/>
  <c r="A20" i="44"/>
  <c r="B21" i="43"/>
  <c r="A21" i="43"/>
  <c r="B20" i="43"/>
  <c r="A20" i="43"/>
  <c r="B22" i="42"/>
  <c r="B21" i="42"/>
  <c r="A22" i="42"/>
  <c r="A21" i="42"/>
  <c r="B20" i="41"/>
  <c r="B19" i="41"/>
  <c r="A20" i="41"/>
  <c r="A19" i="41"/>
  <c r="B21" i="40"/>
  <c r="B20" i="40"/>
  <c r="A21" i="40"/>
  <c r="A20" i="40"/>
  <c r="B20" i="39"/>
  <c r="B19" i="39"/>
  <c r="A20" i="39"/>
  <c r="A19" i="39"/>
  <c r="B21" i="38"/>
  <c r="A21" i="38"/>
  <c r="B20" i="38"/>
  <c r="A20" i="38"/>
  <c r="B20" i="37"/>
  <c r="A20" i="37"/>
  <c r="B19" i="37"/>
  <c r="A19" i="37"/>
  <c r="B20" i="36"/>
  <c r="A20" i="36"/>
  <c r="B19" i="36"/>
  <c r="A19" i="36"/>
  <c r="B14" i="35"/>
  <c r="A14" i="35"/>
  <c r="H14" i="35"/>
  <c r="G14" i="35"/>
  <c r="F14" i="35"/>
  <c r="B21" i="35"/>
  <c r="A21" i="35"/>
  <c r="B20" i="35"/>
  <c r="A20" i="35"/>
  <c r="F31" i="34"/>
  <c r="B31" i="34"/>
  <c r="A31" i="34"/>
  <c r="B22" i="34"/>
  <c r="A22" i="34"/>
  <c r="B21" i="34"/>
  <c r="A21" i="34"/>
  <c r="B20" i="34"/>
  <c r="A20" i="34"/>
  <c r="H14" i="33"/>
  <c r="G14" i="33"/>
  <c r="F14" i="33"/>
  <c r="B14" i="33"/>
  <c r="A14" i="33"/>
  <c r="F31" i="32"/>
  <c r="F30" i="32"/>
  <c r="B31" i="32"/>
  <c r="A31" i="32"/>
  <c r="B30" i="32"/>
  <c r="A30" i="32"/>
  <c r="B21" i="32"/>
  <c r="A21" i="32"/>
  <c r="B20" i="32"/>
  <c r="A20" i="32"/>
  <c r="H14" i="32"/>
  <c r="G14" i="32"/>
  <c r="F14" i="32"/>
  <c r="B14" i="32"/>
  <c r="A14" i="32"/>
  <c r="B31" i="31"/>
  <c r="B30" i="31"/>
  <c r="F31" i="31"/>
  <c r="F30" i="31"/>
  <c r="A31" i="31"/>
  <c r="A30" i="31"/>
  <c r="B21" i="31"/>
  <c r="B20" i="31"/>
  <c r="A21" i="31"/>
  <c r="A20" i="31"/>
  <c r="H14" i="31"/>
  <c r="G14" i="31"/>
  <c r="F14" i="31"/>
  <c r="B14" i="31"/>
  <c r="A14" i="31"/>
  <c r="F34" i="30"/>
  <c r="F33" i="30"/>
  <c r="B33" i="30"/>
  <c r="B34" i="30"/>
  <c r="A34" i="30"/>
  <c r="A33" i="30"/>
  <c r="B24" i="30"/>
  <c r="A24" i="30"/>
  <c r="B23" i="30"/>
  <c r="A23" i="30"/>
  <c r="B17" i="30"/>
  <c r="A17" i="30"/>
  <c r="H17" i="30"/>
  <c r="G17" i="30"/>
  <c r="B16" i="30"/>
  <c r="A16" i="30"/>
  <c r="G15" i="30"/>
  <c r="H15" i="30"/>
  <c r="H16" i="30"/>
  <c r="G16" i="30"/>
  <c r="B15" i="30"/>
  <c r="A15" i="30"/>
  <c r="H14" i="30"/>
  <c r="B14" i="30"/>
  <c r="A14" i="30"/>
  <c r="G14" i="30"/>
  <c r="F17" i="30"/>
  <c r="F16" i="30"/>
  <c r="F15" i="30"/>
  <c r="F14" i="30"/>
  <c r="F31" i="29"/>
  <c r="F30" i="29"/>
  <c r="F29" i="29"/>
  <c r="F32" i="29"/>
  <c r="B32" i="29"/>
  <c r="A32" i="29"/>
  <c r="B31" i="29"/>
  <c r="A31" i="29"/>
  <c r="B30" i="29"/>
  <c r="A30" i="29"/>
  <c r="B29" i="29"/>
  <c r="A29" i="29"/>
  <c r="F272" i="3"/>
  <c r="G29" i="29" s="1"/>
  <c r="B20" i="29"/>
  <c r="B19" i="29"/>
  <c r="A20" i="29"/>
  <c r="A19" i="29"/>
  <c r="B21" i="28"/>
  <c r="A21" i="28"/>
  <c r="B20" i="28"/>
  <c r="A20" i="28"/>
  <c r="F30" i="27"/>
  <c r="B30" i="27"/>
  <c r="A30" i="27"/>
  <c r="B21" i="27"/>
  <c r="A21" i="27"/>
  <c r="B20" i="27"/>
  <c r="A20" i="27"/>
  <c r="F30" i="26"/>
  <c r="B30" i="26"/>
  <c r="A30" i="26"/>
  <c r="B21" i="26"/>
  <c r="A21" i="26"/>
  <c r="B20" i="26"/>
  <c r="A20" i="26"/>
  <c r="F29" i="25"/>
  <c r="B29" i="25"/>
  <c r="A29" i="25"/>
  <c r="F29" i="24"/>
  <c r="B29" i="24"/>
  <c r="A29" i="24"/>
  <c r="F31" i="23"/>
  <c r="B31" i="23"/>
  <c r="A31" i="23"/>
  <c r="F30" i="23"/>
  <c r="B30" i="23"/>
  <c r="A30" i="23"/>
  <c r="B21" i="23"/>
  <c r="A21" i="23"/>
  <c r="B20" i="23"/>
  <c r="A20" i="23"/>
  <c r="F300" i="3"/>
  <c r="G30" i="26" s="1"/>
  <c r="F299" i="3"/>
  <c r="G31" i="29" s="1"/>
  <c r="F298" i="3"/>
  <c r="G31" i="23" s="1"/>
  <c r="F314" i="3"/>
  <c r="G30" i="23" s="1"/>
  <c r="F315" i="3"/>
  <c r="G28" i="22" s="1"/>
  <c r="F316" i="3"/>
  <c r="G29" i="22" s="1"/>
  <c r="F317" i="3"/>
  <c r="G29" i="24" s="1"/>
  <c r="H29" i="24" s="1"/>
  <c r="F318" i="3"/>
  <c r="G29" i="25" s="1"/>
  <c r="F35" i="22"/>
  <c r="B35" i="22"/>
  <c r="A35" i="22"/>
  <c r="H47" i="63"/>
  <c r="H46" i="63"/>
  <c r="H45" i="63"/>
  <c r="H41" i="63"/>
  <c r="H42" i="63" s="1"/>
  <c r="H36" i="63"/>
  <c r="F35" i="63"/>
  <c r="B35" i="63"/>
  <c r="A35" i="63"/>
  <c r="F34" i="63"/>
  <c r="B34" i="63"/>
  <c r="A34" i="63"/>
  <c r="H30" i="63"/>
  <c r="H29" i="63"/>
  <c r="I22" i="63"/>
  <c r="I21" i="63"/>
  <c r="B20" i="63"/>
  <c r="A20" i="63"/>
  <c r="B19" i="63"/>
  <c r="A19" i="63"/>
  <c r="I15" i="63"/>
  <c r="I14" i="63"/>
  <c r="B20" i="22"/>
  <c r="A20" i="22"/>
  <c r="B19" i="22"/>
  <c r="A19" i="22"/>
  <c r="F35" i="21"/>
  <c r="B35" i="21"/>
  <c r="A35" i="21"/>
  <c r="F31" i="58"/>
  <c r="B31" i="58"/>
  <c r="A31" i="58"/>
  <c r="F32" i="58"/>
  <c r="B32" i="58"/>
  <c r="A32" i="58"/>
  <c r="F33" i="58"/>
  <c r="B33" i="58"/>
  <c r="A33" i="58"/>
  <c r="A23" i="58"/>
  <c r="B22" i="58"/>
  <c r="A22" i="58"/>
  <c r="H16" i="58"/>
  <c r="G16" i="58"/>
  <c r="B16" i="58"/>
  <c r="A16" i="58"/>
  <c r="H15" i="58"/>
  <c r="G15" i="58"/>
  <c r="B15" i="58"/>
  <c r="A15" i="58"/>
  <c r="H14" i="58"/>
  <c r="G14" i="58"/>
  <c r="B14" i="58"/>
  <c r="A14" i="58"/>
  <c r="F16" i="58"/>
  <c r="H17" i="58"/>
  <c r="G17" i="58"/>
  <c r="B17" i="58"/>
  <c r="A17" i="58"/>
  <c r="I16" i="63" l="1"/>
  <c r="I31" i="63"/>
  <c r="H43" i="64"/>
  <c r="H53" i="64"/>
  <c r="I32" i="66"/>
  <c r="H50" i="66"/>
  <c r="I17" i="69"/>
  <c r="H38" i="66"/>
  <c r="H58" i="69"/>
  <c r="H48" i="63"/>
  <c r="I32" i="67"/>
  <c r="H47" i="65"/>
  <c r="H44" i="67"/>
  <c r="H50" i="67"/>
  <c r="H48" i="68"/>
  <c r="I17" i="65"/>
  <c r="H41" i="65"/>
  <c r="H23" i="66"/>
  <c r="I24" i="66" s="1"/>
  <c r="H44" i="66"/>
  <c r="H47" i="69"/>
  <c r="I15" i="67"/>
  <c r="G36" i="69"/>
  <c r="H36" i="69" s="1"/>
  <c r="I14" i="67"/>
  <c r="I14" i="64"/>
  <c r="I16" i="64"/>
  <c r="I14" i="68"/>
  <c r="I16" i="68" s="1"/>
  <c r="I14" i="66"/>
  <c r="I17" i="66" s="1"/>
  <c r="I15" i="64"/>
  <c r="I17" i="64"/>
  <c r="I16" i="58"/>
  <c r="F34" i="21"/>
  <c r="B34" i="21"/>
  <c r="A34" i="21"/>
  <c r="F36" i="57"/>
  <c r="F37" i="57"/>
  <c r="B37" i="57"/>
  <c r="A37" i="57"/>
  <c r="F49" i="60"/>
  <c r="B49" i="60"/>
  <c r="A49" i="60"/>
  <c r="F48" i="60"/>
  <c r="B48" i="60"/>
  <c r="A48" i="60"/>
  <c r="H14" i="62"/>
  <c r="G14" i="62"/>
  <c r="B14" i="62"/>
  <c r="A14" i="62"/>
  <c r="B20" i="62"/>
  <c r="A20" i="62"/>
  <c r="B19" i="62"/>
  <c r="A19" i="62"/>
  <c r="F14" i="62"/>
  <c r="B20" i="61"/>
  <c r="A20" i="61"/>
  <c r="B19" i="61"/>
  <c r="A19" i="61"/>
  <c r="H14" i="61"/>
  <c r="G14" i="61"/>
  <c r="B14" i="61"/>
  <c r="A14" i="61"/>
  <c r="F14" i="61"/>
  <c r="H47" i="62"/>
  <c r="H46" i="62"/>
  <c r="H45" i="62"/>
  <c r="H41" i="62"/>
  <c r="H42" i="62" s="1"/>
  <c r="H36" i="62"/>
  <c r="H37" i="62" s="1"/>
  <c r="I31" i="62"/>
  <c r="I21" i="62"/>
  <c r="I15" i="62"/>
  <c r="H47" i="61"/>
  <c r="H46" i="61"/>
  <c r="H45" i="61"/>
  <c r="H41" i="61"/>
  <c r="H42" i="61" s="1"/>
  <c r="H36" i="61"/>
  <c r="H37" i="61" s="1"/>
  <c r="I31" i="61"/>
  <c r="I21" i="61"/>
  <c r="I15" i="61"/>
  <c r="G43" i="60"/>
  <c r="H43" i="60" s="1"/>
  <c r="F43" i="60"/>
  <c r="B43" i="60"/>
  <c r="A43" i="60"/>
  <c r="G42" i="60"/>
  <c r="H42" i="60" s="1"/>
  <c r="F42" i="60"/>
  <c r="B42" i="60"/>
  <c r="A42" i="60"/>
  <c r="G41" i="60"/>
  <c r="H41" i="60" s="1"/>
  <c r="F41" i="60"/>
  <c r="B41" i="60"/>
  <c r="A41" i="60"/>
  <c r="G40" i="60"/>
  <c r="H40" i="60" s="1"/>
  <c r="F40" i="60"/>
  <c r="B40" i="60"/>
  <c r="A40" i="60"/>
  <c r="G39" i="60"/>
  <c r="H39" i="60" s="1"/>
  <c r="F39" i="60"/>
  <c r="B39" i="60"/>
  <c r="A39" i="60"/>
  <c r="F38" i="60"/>
  <c r="B38" i="60"/>
  <c r="A38" i="60"/>
  <c r="F37" i="60"/>
  <c r="B37" i="60"/>
  <c r="A37" i="60"/>
  <c r="G36" i="60"/>
  <c r="H36" i="60" s="1"/>
  <c r="F36" i="60"/>
  <c r="B36" i="60"/>
  <c r="A36" i="60"/>
  <c r="G35" i="60"/>
  <c r="H35" i="60" s="1"/>
  <c r="F35" i="60"/>
  <c r="B35" i="60"/>
  <c r="A35" i="60"/>
  <c r="F34" i="60"/>
  <c r="B34" i="60"/>
  <c r="A34" i="60"/>
  <c r="G33" i="60"/>
  <c r="F33" i="60"/>
  <c r="B33" i="60"/>
  <c r="A33" i="60"/>
  <c r="B25" i="60"/>
  <c r="A25" i="60"/>
  <c r="B23" i="60"/>
  <c r="A23" i="60"/>
  <c r="B24" i="60"/>
  <c r="A24" i="60"/>
  <c r="H18" i="60"/>
  <c r="G18" i="60"/>
  <c r="B18" i="60"/>
  <c r="A18" i="60"/>
  <c r="H17" i="60"/>
  <c r="G17" i="60"/>
  <c r="F17" i="60"/>
  <c r="B17" i="60"/>
  <c r="A17" i="60"/>
  <c r="H16" i="60"/>
  <c r="G16" i="60"/>
  <c r="F16" i="60"/>
  <c r="B16" i="60"/>
  <c r="A16" i="60"/>
  <c r="H15" i="60"/>
  <c r="G15" i="60"/>
  <c r="B15" i="60"/>
  <c r="A15" i="60"/>
  <c r="F18" i="60"/>
  <c r="F15" i="60"/>
  <c r="H14" i="60"/>
  <c r="G14" i="60"/>
  <c r="F14" i="60"/>
  <c r="B14" i="60"/>
  <c r="A14" i="60"/>
  <c r="H61" i="60"/>
  <c r="H60" i="60"/>
  <c r="H59" i="60"/>
  <c r="H55" i="60"/>
  <c r="H56" i="60" s="1"/>
  <c r="H50" i="60"/>
  <c r="H33" i="60"/>
  <c r="I26" i="60"/>
  <c r="I19" i="60"/>
  <c r="B36" i="57"/>
  <c r="A36" i="57"/>
  <c r="G29" i="59"/>
  <c r="H29" i="59" s="1"/>
  <c r="F29" i="59"/>
  <c r="B29" i="59"/>
  <c r="A29" i="59"/>
  <c r="G28" i="59"/>
  <c r="H28" i="59" s="1"/>
  <c r="F28" i="59"/>
  <c r="B28" i="59"/>
  <c r="A28" i="59"/>
  <c r="H47" i="59"/>
  <c r="H46" i="59"/>
  <c r="H45" i="59"/>
  <c r="H41" i="59"/>
  <c r="H42" i="59" s="1"/>
  <c r="H36" i="59"/>
  <c r="I21" i="59"/>
  <c r="I20" i="59"/>
  <c r="I15" i="59"/>
  <c r="H50" i="58"/>
  <c r="H49" i="58"/>
  <c r="H48" i="58"/>
  <c r="H44" i="58"/>
  <c r="H45" i="58" s="1"/>
  <c r="H39" i="58"/>
  <c r="H34" i="58"/>
  <c r="I24" i="58"/>
  <c r="B23" i="58"/>
  <c r="I18" i="58"/>
  <c r="F17" i="58"/>
  <c r="I17" i="58" s="1"/>
  <c r="F15" i="58"/>
  <c r="F14" i="58"/>
  <c r="I14" i="58" s="1"/>
  <c r="B22" i="57"/>
  <c r="A22" i="57"/>
  <c r="A21" i="57"/>
  <c r="B21" i="57"/>
  <c r="H16" i="57"/>
  <c r="G16" i="57"/>
  <c r="H15" i="57"/>
  <c r="G15" i="57"/>
  <c r="F16" i="57"/>
  <c r="F15" i="57"/>
  <c r="B16" i="57"/>
  <c r="A16" i="57"/>
  <c r="B15" i="57"/>
  <c r="A15" i="57"/>
  <c r="H14" i="57"/>
  <c r="G14" i="57"/>
  <c r="F14" i="57"/>
  <c r="B14" i="57"/>
  <c r="A14" i="57"/>
  <c r="H49" i="57"/>
  <c r="H48" i="57"/>
  <c r="H47" i="57"/>
  <c r="H43" i="57"/>
  <c r="H44" i="57" s="1"/>
  <c r="H38" i="57"/>
  <c r="H32" i="57"/>
  <c r="H31" i="57"/>
  <c r="I24" i="57"/>
  <c r="I23" i="57"/>
  <c r="I17" i="57"/>
  <c r="B19" i="21"/>
  <c r="A19" i="21"/>
  <c r="B20" i="21"/>
  <c r="A20" i="21"/>
  <c r="F30" i="20"/>
  <c r="B30" i="20"/>
  <c r="A30" i="20"/>
  <c r="F31" i="20"/>
  <c r="B31" i="20"/>
  <c r="A31" i="20"/>
  <c r="F32" i="20"/>
  <c r="B32" i="20"/>
  <c r="A32" i="20"/>
  <c r="F33" i="20"/>
  <c r="B33" i="20"/>
  <c r="A33" i="20"/>
  <c r="B34" i="20"/>
  <c r="A34" i="20"/>
  <c r="F34" i="20"/>
  <c r="F312" i="3"/>
  <c r="G34" i="20" s="1"/>
  <c r="F297" i="3"/>
  <c r="G31" i="20" s="1"/>
  <c r="B20" i="20"/>
  <c r="A20" i="20"/>
  <c r="B21" i="20"/>
  <c r="A21" i="20"/>
  <c r="F36" i="19"/>
  <c r="B36" i="19"/>
  <c r="A36" i="19"/>
  <c r="F35" i="19"/>
  <c r="B35" i="19"/>
  <c r="A35" i="19"/>
  <c r="F34" i="19"/>
  <c r="B34" i="19"/>
  <c r="A34" i="19"/>
  <c r="F33" i="19"/>
  <c r="B33" i="19"/>
  <c r="A33" i="19"/>
  <c r="F32" i="19"/>
  <c r="B32" i="19"/>
  <c r="A32" i="19"/>
  <c r="F31" i="19"/>
  <c r="B31" i="19"/>
  <c r="A31" i="19"/>
  <c r="B30" i="19"/>
  <c r="A30" i="19"/>
  <c r="F30" i="19"/>
  <c r="F311" i="3"/>
  <c r="G36" i="19" s="1"/>
  <c r="F310" i="3"/>
  <c r="F296" i="3"/>
  <c r="G34" i="19" s="1"/>
  <c r="F295" i="3"/>
  <c r="G33" i="19" s="1"/>
  <c r="F291" i="3"/>
  <c r="G31" i="19" s="1"/>
  <c r="B20" i="19"/>
  <c r="A20" i="19"/>
  <c r="B21" i="19"/>
  <c r="A21" i="19"/>
  <c r="F31" i="18"/>
  <c r="B31" i="18"/>
  <c r="A31" i="18"/>
  <c r="F30" i="18"/>
  <c r="B30" i="18"/>
  <c r="A30" i="18"/>
  <c r="B29" i="18"/>
  <c r="A29" i="18"/>
  <c r="F29" i="18"/>
  <c r="F313" i="3"/>
  <c r="G31" i="18" s="1"/>
  <c r="F293" i="3"/>
  <c r="G30" i="18" s="1"/>
  <c r="F292" i="3"/>
  <c r="G29" i="18" s="1"/>
  <c r="B19" i="18"/>
  <c r="A19" i="18"/>
  <c r="B20" i="18"/>
  <c r="A20" i="18"/>
  <c r="F32" i="56"/>
  <c r="B32" i="56"/>
  <c r="A32" i="56"/>
  <c r="A31" i="56"/>
  <c r="B31" i="56"/>
  <c r="F31" i="56"/>
  <c r="F29" i="56"/>
  <c r="B29" i="56"/>
  <c r="A29" i="56"/>
  <c r="B30" i="56"/>
  <c r="A30" i="56"/>
  <c r="F30" i="56"/>
  <c r="F309" i="3"/>
  <c r="G35" i="19" s="1"/>
  <c r="F290" i="3"/>
  <c r="G30" i="56" s="1"/>
  <c r="F289" i="3"/>
  <c r="G29" i="56" s="1"/>
  <c r="B20" i="56"/>
  <c r="A20" i="56"/>
  <c r="B21" i="56"/>
  <c r="A21" i="56"/>
  <c r="F29" i="16"/>
  <c r="B29" i="16"/>
  <c r="A29" i="16"/>
  <c r="A28" i="16"/>
  <c r="B28" i="16"/>
  <c r="F28" i="16"/>
  <c r="F287" i="3"/>
  <c r="G29" i="16" s="1"/>
  <c r="F308" i="3"/>
  <c r="G28" i="16" s="1"/>
  <c r="B20" i="16"/>
  <c r="A20" i="16"/>
  <c r="B19" i="16"/>
  <c r="A19" i="16"/>
  <c r="F46" i="15"/>
  <c r="B46" i="15"/>
  <c r="A46" i="15"/>
  <c r="F45" i="15"/>
  <c r="B45" i="15"/>
  <c r="A45" i="15"/>
  <c r="F44" i="15"/>
  <c r="B44" i="15"/>
  <c r="A44" i="15"/>
  <c r="F43" i="15"/>
  <c r="F42" i="15"/>
  <c r="F41" i="15"/>
  <c r="F40" i="15"/>
  <c r="F39" i="15"/>
  <c r="F38" i="15"/>
  <c r="F37" i="15"/>
  <c r="F36" i="15"/>
  <c r="F35" i="15"/>
  <c r="F34" i="15"/>
  <c r="B43" i="15"/>
  <c r="B42" i="15"/>
  <c r="B41" i="15"/>
  <c r="B40" i="15"/>
  <c r="B39" i="15"/>
  <c r="B38" i="15"/>
  <c r="B37" i="15"/>
  <c r="B36" i="15"/>
  <c r="B35" i="15"/>
  <c r="B34" i="15"/>
  <c r="A43" i="15"/>
  <c r="A42" i="15"/>
  <c r="A41" i="15"/>
  <c r="A40" i="15"/>
  <c r="A39" i="15"/>
  <c r="A38" i="15"/>
  <c r="A37" i="15"/>
  <c r="A36" i="15"/>
  <c r="A35" i="15"/>
  <c r="A34" i="15"/>
  <c r="F33" i="15"/>
  <c r="B33" i="15"/>
  <c r="A33" i="15"/>
  <c r="F32" i="15"/>
  <c r="B32" i="15"/>
  <c r="A32" i="15"/>
  <c r="F31" i="15"/>
  <c r="B31" i="15"/>
  <c r="A31" i="15"/>
  <c r="F30" i="15"/>
  <c r="B30" i="15"/>
  <c r="A30" i="15"/>
  <c r="B29" i="15"/>
  <c r="A29" i="15"/>
  <c r="F29" i="15"/>
  <c r="B28" i="15"/>
  <c r="A28" i="15"/>
  <c r="F28" i="15"/>
  <c r="B20" i="15"/>
  <c r="A20" i="15"/>
  <c r="B19" i="15"/>
  <c r="A19" i="15"/>
  <c r="F307" i="3"/>
  <c r="G46" i="15" s="1"/>
  <c r="F306" i="3"/>
  <c r="G36" i="13" s="1"/>
  <c r="F288" i="3"/>
  <c r="G30" i="19" s="1"/>
  <c r="F294" i="3"/>
  <c r="G44" i="15" s="1"/>
  <c r="F286" i="3"/>
  <c r="G43" i="15" s="1"/>
  <c r="F285" i="3"/>
  <c r="G42" i="15" s="1"/>
  <c r="F284" i="3"/>
  <c r="G41" i="15" s="1"/>
  <c r="F283" i="3"/>
  <c r="G40" i="15" s="1"/>
  <c r="F282" i="3"/>
  <c r="G39" i="15" s="1"/>
  <c r="F281" i="3"/>
  <c r="G38" i="15" s="1"/>
  <c r="F279" i="3"/>
  <c r="G36" i="15" s="1"/>
  <c r="F278" i="3"/>
  <c r="G35" i="15" s="1"/>
  <c r="F277" i="3"/>
  <c r="G34" i="15" s="1"/>
  <c r="F276" i="3"/>
  <c r="G33" i="15" s="1"/>
  <c r="F275" i="3"/>
  <c r="G32" i="15" s="1"/>
  <c r="F274" i="3"/>
  <c r="G31" i="15" s="1"/>
  <c r="B21" i="14"/>
  <c r="A21" i="14"/>
  <c r="B20" i="14"/>
  <c r="A20" i="14"/>
  <c r="B33" i="14"/>
  <c r="A33" i="14"/>
  <c r="F33" i="14"/>
  <c r="F32" i="14"/>
  <c r="B32" i="14"/>
  <c r="A32" i="14"/>
  <c r="F31" i="14"/>
  <c r="B31" i="14"/>
  <c r="A31" i="14"/>
  <c r="B30" i="14"/>
  <c r="A30" i="14"/>
  <c r="F30" i="14"/>
  <c r="F273" i="3"/>
  <c r="G30" i="15" s="1"/>
  <c r="B36" i="13"/>
  <c r="A36" i="13"/>
  <c r="F36" i="13"/>
  <c r="F35" i="13"/>
  <c r="B35" i="13"/>
  <c r="A35" i="13"/>
  <c r="F34" i="13"/>
  <c r="B34" i="13"/>
  <c r="A34" i="13"/>
  <c r="B33" i="13"/>
  <c r="A33" i="13"/>
  <c r="F33" i="13"/>
  <c r="F32" i="13"/>
  <c r="B32" i="13"/>
  <c r="A32" i="13"/>
  <c r="B29" i="13"/>
  <c r="A29" i="13"/>
  <c r="F29" i="13"/>
  <c r="F31" i="13"/>
  <c r="B31" i="13"/>
  <c r="A31" i="13"/>
  <c r="B30" i="13"/>
  <c r="A30" i="13"/>
  <c r="F30" i="13"/>
  <c r="F305" i="3"/>
  <c r="G33" i="13" s="1"/>
  <c r="F304" i="3"/>
  <c r="G32" i="20" s="1"/>
  <c r="F271" i="3"/>
  <c r="G29" i="15" s="1"/>
  <c r="F270" i="3"/>
  <c r="G31" i="13" s="1"/>
  <c r="F33" i="12"/>
  <c r="B33" i="12"/>
  <c r="A33" i="12"/>
  <c r="B32" i="12"/>
  <c r="A32" i="12"/>
  <c r="F32" i="12"/>
  <c r="F31" i="12"/>
  <c r="B31" i="12"/>
  <c r="A31" i="12"/>
  <c r="B30" i="12"/>
  <c r="A30" i="12"/>
  <c r="F30" i="12"/>
  <c r="F280" i="3"/>
  <c r="F31" i="10"/>
  <c r="B31" i="10"/>
  <c r="A31" i="10"/>
  <c r="F303" i="3"/>
  <c r="G31" i="10" s="1"/>
  <c r="I22" i="59" l="1"/>
  <c r="I23" i="59" s="1"/>
  <c r="H48" i="62"/>
  <c r="H50" i="57"/>
  <c r="H51" i="58"/>
  <c r="I33" i="57"/>
  <c r="H48" i="61"/>
  <c r="I31" i="59"/>
  <c r="I25" i="66"/>
  <c r="I26" i="66" s="1"/>
  <c r="H51" i="66" s="1"/>
  <c r="I17" i="67"/>
  <c r="G33" i="12"/>
  <c r="H33" i="12" s="1"/>
  <c r="G33" i="14"/>
  <c r="G31" i="12"/>
  <c r="H31" i="12" s="1"/>
  <c r="G30" i="29"/>
  <c r="G31" i="14"/>
  <c r="G33" i="20"/>
  <c r="G32" i="29"/>
  <c r="I14" i="57"/>
  <c r="I16" i="57"/>
  <c r="I20" i="64"/>
  <c r="I15" i="57"/>
  <c r="I18" i="60"/>
  <c r="I15" i="60"/>
  <c r="I14" i="62"/>
  <c r="I16" i="62" s="1"/>
  <c r="I14" i="61"/>
  <c r="I16" i="61" s="1"/>
  <c r="G29" i="13"/>
  <c r="G30" i="14"/>
  <c r="G28" i="15"/>
  <c r="G37" i="15"/>
  <c r="G32" i="19"/>
  <c r="G30" i="20"/>
  <c r="G31" i="56"/>
  <c r="G32" i="56"/>
  <c r="G45" i="15"/>
  <c r="G34" i="13"/>
  <c r="G32" i="12"/>
  <c r="H32" i="12" s="1"/>
  <c r="G35" i="13"/>
  <c r="I15" i="58"/>
  <c r="I19" i="58" s="1"/>
  <c r="I17" i="60"/>
  <c r="H62" i="60"/>
  <c r="I16" i="60"/>
  <c r="I14" i="60"/>
  <c r="H37" i="59"/>
  <c r="H48" i="59"/>
  <c r="I16" i="59"/>
  <c r="H40" i="58"/>
  <c r="G32" i="13"/>
  <c r="G32" i="14"/>
  <c r="I24" i="59" l="1"/>
  <c r="I25" i="59" s="1"/>
  <c r="H49" i="59" s="1"/>
  <c r="H50" i="59" s="1"/>
  <c r="I51" i="59" s="1"/>
  <c r="G36" i="57" s="1"/>
  <c r="H36" i="57" s="1"/>
  <c r="I18" i="57"/>
  <c r="I20" i="60"/>
  <c r="F269" i="3"/>
  <c r="B21" i="12"/>
  <c r="A21" i="12"/>
  <c r="B20" i="12"/>
  <c r="A20" i="12"/>
  <c r="B21" i="11"/>
  <c r="A21" i="11"/>
  <c r="B20" i="11"/>
  <c r="A20" i="11"/>
  <c r="B14" i="11"/>
  <c r="A14" i="11"/>
  <c r="H14" i="11"/>
  <c r="G14" i="11"/>
  <c r="B22" i="10"/>
  <c r="A22" i="10"/>
  <c r="B21" i="10"/>
  <c r="A21" i="10"/>
  <c r="B14" i="10"/>
  <c r="A14" i="10"/>
  <c r="H14" i="10"/>
  <c r="G14" i="10"/>
  <c r="B14" i="9"/>
  <c r="A14" i="9"/>
  <c r="B33" i="8"/>
  <c r="A33" i="8"/>
  <c r="F33" i="8"/>
  <c r="B32" i="8"/>
  <c r="A32" i="8"/>
  <c r="F32" i="8"/>
  <c r="B31" i="8"/>
  <c r="A31" i="8"/>
  <c r="F31" i="8"/>
  <c r="B23" i="8"/>
  <c r="A23" i="8"/>
  <c r="B22" i="8"/>
  <c r="A22" i="8"/>
  <c r="B21" i="8"/>
  <c r="A21" i="8"/>
  <c r="B20" i="8"/>
  <c r="A20" i="8"/>
  <c r="H17" i="5"/>
  <c r="G17" i="5"/>
  <c r="H16" i="5"/>
  <c r="G16" i="5"/>
  <c r="H15" i="5"/>
  <c r="G15" i="5"/>
  <c r="H14" i="5"/>
  <c r="G14" i="5"/>
  <c r="B37" i="5"/>
  <c r="A37" i="5"/>
  <c r="B36" i="5"/>
  <c r="A36" i="5"/>
  <c r="F37" i="5"/>
  <c r="F36" i="5"/>
  <c r="F34" i="5"/>
  <c r="F35" i="5"/>
  <c r="B35" i="5"/>
  <c r="A35" i="5"/>
  <c r="B34" i="5"/>
  <c r="A34" i="5"/>
  <c r="B27" i="5"/>
  <c r="A27" i="5"/>
  <c r="B26" i="5"/>
  <c r="A26" i="5"/>
  <c r="B25" i="5"/>
  <c r="A25" i="5"/>
  <c r="B24" i="5"/>
  <c r="A24" i="5"/>
  <c r="B23" i="5"/>
  <c r="A23" i="5"/>
  <c r="B17" i="5"/>
  <c r="A17" i="5"/>
  <c r="A16" i="5"/>
  <c r="B16" i="5"/>
  <c r="A15" i="5"/>
  <c r="B14" i="5"/>
  <c r="A14" i="5"/>
  <c r="C63" i="6"/>
  <c r="B63" i="6"/>
  <c r="C62" i="6"/>
  <c r="B62" i="6"/>
  <c r="C61" i="6"/>
  <c r="B61" i="6"/>
  <c r="C60" i="6"/>
  <c r="B60" i="6"/>
  <c r="C59" i="6"/>
  <c r="B59" i="6"/>
  <c r="C58" i="6"/>
  <c r="B58" i="6"/>
  <c r="C57" i="6"/>
  <c r="B57" i="6"/>
  <c r="C56" i="6"/>
  <c r="D33" i="80" s="1"/>
  <c r="B56" i="6"/>
  <c r="C33" i="80" s="1"/>
  <c r="C55" i="6"/>
  <c r="B55" i="6"/>
  <c r="C54" i="6"/>
  <c r="B54" i="6"/>
  <c r="C36" i="80" s="1"/>
  <c r="C53" i="6"/>
  <c r="B53" i="6"/>
  <c r="C52" i="6"/>
  <c r="B52" i="6"/>
  <c r="C51" i="6"/>
  <c r="B51" i="6"/>
  <c r="C50" i="6"/>
  <c r="B50" i="6"/>
  <c r="C49" i="6"/>
  <c r="B49" i="6"/>
  <c r="C48" i="6"/>
  <c r="B48" i="6"/>
  <c r="C47" i="6"/>
  <c r="B47" i="6"/>
  <c r="C46" i="6"/>
  <c r="D32" i="80" s="1"/>
  <c r="B46" i="6"/>
  <c r="C32" i="80" s="1"/>
  <c r="C45" i="6"/>
  <c r="B45" i="6"/>
  <c r="C44" i="6"/>
  <c r="D26" i="80" s="1"/>
  <c r="B44" i="6"/>
  <c r="C26" i="80" s="1"/>
  <c r="C43" i="6"/>
  <c r="D25" i="80" s="1"/>
  <c r="B43" i="6"/>
  <c r="C25" i="80" s="1"/>
  <c r="C42" i="6"/>
  <c r="B42" i="6"/>
  <c r="C41" i="6"/>
  <c r="B41" i="6"/>
  <c r="C40" i="6"/>
  <c r="B40" i="6"/>
  <c r="C39" i="6"/>
  <c r="B39" i="6"/>
  <c r="C38" i="6"/>
  <c r="B38" i="6"/>
  <c r="C37" i="6"/>
  <c r="B37" i="6"/>
  <c r="C36" i="6"/>
  <c r="B36" i="6"/>
  <c r="C35" i="6"/>
  <c r="B35" i="6"/>
  <c r="C34" i="6"/>
  <c r="B34" i="6"/>
  <c r="C33" i="6"/>
  <c r="B33" i="6"/>
  <c r="C27" i="80" s="1"/>
  <c r="C32" i="6"/>
  <c r="B32" i="6"/>
  <c r="C31" i="6"/>
  <c r="B31" i="6"/>
  <c r="C30" i="6"/>
  <c r="B30" i="6"/>
  <c r="C29" i="6"/>
  <c r="B29" i="6"/>
  <c r="H32" i="56"/>
  <c r="C27" i="6"/>
  <c r="B27" i="6"/>
  <c r="H49" i="56"/>
  <c r="H48" i="56"/>
  <c r="H44" i="56"/>
  <c r="H43" i="56"/>
  <c r="H38" i="56"/>
  <c r="H37" i="56"/>
  <c r="H36" i="56"/>
  <c r="I22" i="56"/>
  <c r="I16" i="56"/>
  <c r="I15" i="56"/>
  <c r="I14" i="56"/>
  <c r="D27" i="80" l="1"/>
  <c r="B17" i="82"/>
  <c r="G30" i="13"/>
  <c r="G30" i="12"/>
  <c r="H30" i="12" s="1"/>
  <c r="I17" i="56"/>
  <c r="H39" i="56"/>
  <c r="H45" i="56"/>
  <c r="H50" i="56"/>
  <c r="C28" i="6" l="1"/>
  <c r="B28" i="6"/>
  <c r="C26" i="6"/>
  <c r="B26" i="6"/>
  <c r="C25" i="6"/>
  <c r="B25" i="6"/>
  <c r="C24" i="6"/>
  <c r="B24" i="6"/>
  <c r="C23" i="6"/>
  <c r="B23" i="6"/>
  <c r="C22" i="6"/>
  <c r="B22" i="6"/>
  <c r="C21" i="6"/>
  <c r="B21" i="6"/>
  <c r="C20" i="6"/>
  <c r="B20" i="6"/>
  <c r="C19" i="6"/>
  <c r="B19" i="6"/>
  <c r="B18" i="6"/>
  <c r="H50" i="53"/>
  <c r="H49" i="53"/>
  <c r="H48" i="53"/>
  <c r="H44" i="53"/>
  <c r="H43" i="53"/>
  <c r="H38" i="53"/>
  <c r="H37" i="53"/>
  <c r="H36" i="53"/>
  <c r="H32" i="53"/>
  <c r="H31" i="53"/>
  <c r="H30" i="53"/>
  <c r="I23" i="53"/>
  <c r="I22" i="53"/>
  <c r="I16" i="53"/>
  <c r="I15" i="53"/>
  <c r="I14" i="53"/>
  <c r="H50" i="52"/>
  <c r="H49" i="52"/>
  <c r="H48" i="52"/>
  <c r="H44" i="52"/>
  <c r="H43" i="52"/>
  <c r="H38" i="52"/>
  <c r="H37" i="52"/>
  <c r="H36" i="52"/>
  <c r="H31" i="52"/>
  <c r="H30" i="52"/>
  <c r="I23" i="52"/>
  <c r="I22" i="52"/>
  <c r="I16" i="52"/>
  <c r="I15" i="52"/>
  <c r="I14" i="52"/>
  <c r="H49" i="51"/>
  <c r="H48" i="51"/>
  <c r="H47" i="51"/>
  <c r="H43" i="51"/>
  <c r="H44" i="51" s="1"/>
  <c r="H38" i="51"/>
  <c r="H37" i="51"/>
  <c r="H36" i="51"/>
  <c r="H31" i="51"/>
  <c r="H30" i="51"/>
  <c r="I23" i="51"/>
  <c r="I22" i="51"/>
  <c r="I16" i="51"/>
  <c r="I15" i="51"/>
  <c r="I14" i="51"/>
  <c r="H49" i="50"/>
  <c r="H48" i="50"/>
  <c r="H47" i="50"/>
  <c r="H43" i="50"/>
  <c r="H44" i="50" s="1"/>
  <c r="H38" i="50"/>
  <c r="H37" i="50"/>
  <c r="H36" i="50"/>
  <c r="H31" i="50"/>
  <c r="H30" i="50"/>
  <c r="I23" i="50"/>
  <c r="I22" i="50"/>
  <c r="I16" i="50"/>
  <c r="I15" i="50"/>
  <c r="I14" i="50"/>
  <c r="H50" i="49"/>
  <c r="H49" i="49"/>
  <c r="H48" i="49"/>
  <c r="H44" i="49"/>
  <c r="H43" i="49"/>
  <c r="H38" i="49"/>
  <c r="H37" i="49"/>
  <c r="H36" i="49"/>
  <c r="H32" i="49"/>
  <c r="H31" i="49"/>
  <c r="H30" i="49"/>
  <c r="I23" i="49"/>
  <c r="I22" i="49"/>
  <c r="I16" i="49"/>
  <c r="I15" i="49"/>
  <c r="I14" i="49"/>
  <c r="H50" i="48"/>
  <c r="H49" i="48"/>
  <c r="H48" i="48"/>
  <c r="H44" i="48"/>
  <c r="H43" i="48"/>
  <c r="H38" i="48"/>
  <c r="H37" i="48"/>
  <c r="H36" i="48"/>
  <c r="H32" i="48"/>
  <c r="H31" i="48"/>
  <c r="H30" i="48"/>
  <c r="I23" i="48"/>
  <c r="I22" i="48"/>
  <c r="I16" i="48"/>
  <c r="I15" i="48"/>
  <c r="I14" i="48"/>
  <c r="H51" i="47"/>
  <c r="H50" i="47"/>
  <c r="H49" i="47"/>
  <c r="H48" i="47"/>
  <c r="H44" i="47"/>
  <c r="H45" i="47" s="1"/>
  <c r="H39" i="47"/>
  <c r="H38" i="47"/>
  <c r="H37" i="47"/>
  <c r="H36" i="47"/>
  <c r="I33" i="47"/>
  <c r="I23" i="47"/>
  <c r="I22" i="47"/>
  <c r="I16" i="47"/>
  <c r="I15" i="47"/>
  <c r="I14" i="47"/>
  <c r="H52" i="46"/>
  <c r="H51" i="46"/>
  <c r="H50" i="46"/>
  <c r="H49" i="46"/>
  <c r="H45" i="46"/>
  <c r="H46" i="46" s="1"/>
  <c r="H40" i="46"/>
  <c r="H39" i="46"/>
  <c r="H38" i="46"/>
  <c r="H37" i="46"/>
  <c r="I34" i="46"/>
  <c r="I24" i="46"/>
  <c r="I23" i="46"/>
  <c r="I22" i="46"/>
  <c r="I16" i="46"/>
  <c r="I15" i="46"/>
  <c r="I14" i="46"/>
  <c r="H50" i="45"/>
  <c r="H49" i="45"/>
  <c r="H45" i="45"/>
  <c r="H44" i="45"/>
  <c r="H39" i="45"/>
  <c r="H38" i="45"/>
  <c r="H37" i="45"/>
  <c r="I34" i="45"/>
  <c r="I24" i="45"/>
  <c r="I23" i="45"/>
  <c r="I22" i="45"/>
  <c r="I16" i="45"/>
  <c r="I15" i="45"/>
  <c r="I14" i="45"/>
  <c r="H50" i="44"/>
  <c r="H49" i="44"/>
  <c r="H45" i="44"/>
  <c r="H44" i="44"/>
  <c r="H43" i="44"/>
  <c r="H38" i="44"/>
  <c r="H37" i="44"/>
  <c r="H36" i="44"/>
  <c r="I33" i="44"/>
  <c r="I23" i="44"/>
  <c r="I22" i="44"/>
  <c r="I16" i="44"/>
  <c r="I15" i="44"/>
  <c r="I14" i="44"/>
  <c r="H50" i="43"/>
  <c r="H49" i="43"/>
  <c r="H48" i="43"/>
  <c r="H44" i="43"/>
  <c r="H43" i="43"/>
  <c r="H38" i="43"/>
  <c r="H37" i="43"/>
  <c r="H36" i="43"/>
  <c r="H31" i="43"/>
  <c r="H30" i="43"/>
  <c r="I33" i="43" s="1"/>
  <c r="I23" i="43"/>
  <c r="I22" i="43"/>
  <c r="I16" i="43"/>
  <c r="I15" i="43"/>
  <c r="I14" i="43"/>
  <c r="H52" i="42"/>
  <c r="H51" i="42"/>
  <c r="H50" i="42"/>
  <c r="H46" i="42"/>
  <c r="H45" i="42"/>
  <c r="H40" i="42"/>
  <c r="H39" i="42"/>
  <c r="H38" i="42"/>
  <c r="I35" i="42"/>
  <c r="I25" i="42"/>
  <c r="I24" i="42"/>
  <c r="I23" i="42"/>
  <c r="I17" i="42"/>
  <c r="I16" i="42"/>
  <c r="I15" i="42"/>
  <c r="I14" i="42"/>
  <c r="H49" i="41"/>
  <c r="H48" i="41"/>
  <c r="H47" i="41"/>
  <c r="H43" i="41"/>
  <c r="H42" i="41"/>
  <c r="H37" i="41"/>
  <c r="H36" i="41"/>
  <c r="H35" i="41"/>
  <c r="H31" i="41"/>
  <c r="H30" i="41"/>
  <c r="H29" i="41"/>
  <c r="I22" i="41"/>
  <c r="I21" i="41"/>
  <c r="I15" i="41"/>
  <c r="I14" i="41"/>
  <c r="H57" i="40"/>
  <c r="H56" i="40"/>
  <c r="H55" i="40"/>
  <c r="H54" i="40"/>
  <c r="H50" i="40"/>
  <c r="H49" i="40"/>
  <c r="H48" i="40"/>
  <c r="H47" i="40"/>
  <c r="H46" i="40"/>
  <c r="H45" i="40"/>
  <c r="H40" i="40"/>
  <c r="H39" i="40"/>
  <c r="H38" i="40"/>
  <c r="H37" i="40"/>
  <c r="I34" i="40"/>
  <c r="I24" i="40"/>
  <c r="I23" i="40"/>
  <c r="I22" i="40"/>
  <c r="I16" i="40"/>
  <c r="I15" i="40"/>
  <c r="I14" i="40"/>
  <c r="H48" i="39"/>
  <c r="H47" i="39"/>
  <c r="H46" i="39"/>
  <c r="H42" i="39"/>
  <c r="H43" i="39" s="1"/>
  <c r="H37" i="39"/>
  <c r="H36" i="39"/>
  <c r="H35" i="39"/>
  <c r="H30" i="39"/>
  <c r="H29" i="39"/>
  <c r="I22" i="39"/>
  <c r="I21" i="39"/>
  <c r="I15" i="39"/>
  <c r="I14" i="39"/>
  <c r="H49" i="38"/>
  <c r="H48" i="38"/>
  <c r="H47" i="38"/>
  <c r="H43" i="38"/>
  <c r="H44" i="38" s="1"/>
  <c r="H38" i="38"/>
  <c r="H37" i="38"/>
  <c r="H36" i="38"/>
  <c r="H32" i="38"/>
  <c r="H31" i="38"/>
  <c r="H30" i="38"/>
  <c r="I23" i="38"/>
  <c r="I22" i="38"/>
  <c r="I16" i="38"/>
  <c r="I15" i="38"/>
  <c r="I14" i="38"/>
  <c r="H48" i="37"/>
  <c r="H47" i="37"/>
  <c r="H46" i="37"/>
  <c r="H42" i="37"/>
  <c r="H43" i="37" s="1"/>
  <c r="H37" i="37"/>
  <c r="H36" i="37"/>
  <c r="H35" i="37"/>
  <c r="H30" i="37"/>
  <c r="H29" i="37"/>
  <c r="I22" i="37"/>
  <c r="I21" i="37"/>
  <c r="I15" i="37"/>
  <c r="I14" i="37"/>
  <c r="H48" i="36"/>
  <c r="H47" i="36"/>
  <c r="H46" i="36"/>
  <c r="H42" i="36"/>
  <c r="H43" i="36" s="1"/>
  <c r="H37" i="36"/>
  <c r="H36" i="36"/>
  <c r="H35" i="36"/>
  <c r="H31" i="36"/>
  <c r="H30" i="36"/>
  <c r="H29" i="36"/>
  <c r="I22" i="36"/>
  <c r="I21" i="36"/>
  <c r="I15" i="36"/>
  <c r="I14" i="36"/>
  <c r="H49" i="35"/>
  <c r="H48" i="35"/>
  <c r="H47" i="35"/>
  <c r="H43" i="35"/>
  <c r="H44" i="35" s="1"/>
  <c r="H38" i="35"/>
  <c r="H37" i="35"/>
  <c r="H36" i="35"/>
  <c r="H31" i="35"/>
  <c r="H30" i="35"/>
  <c r="I23" i="35"/>
  <c r="I22" i="35"/>
  <c r="I16" i="35"/>
  <c r="I15" i="35"/>
  <c r="H50" i="34"/>
  <c r="H49" i="34"/>
  <c r="H48" i="34"/>
  <c r="H44" i="34"/>
  <c r="H45" i="34" s="1"/>
  <c r="H39" i="34"/>
  <c r="H38" i="34"/>
  <c r="H37" i="34"/>
  <c r="H32" i="34"/>
  <c r="I24" i="34"/>
  <c r="I23" i="34"/>
  <c r="I16" i="34"/>
  <c r="I15" i="34"/>
  <c r="I14" i="34"/>
  <c r="H47" i="33"/>
  <c r="H46" i="33"/>
  <c r="H45" i="33"/>
  <c r="H41" i="33"/>
  <c r="H42" i="33" s="1"/>
  <c r="H36" i="33"/>
  <c r="H35" i="33"/>
  <c r="H30" i="33"/>
  <c r="H29" i="33"/>
  <c r="I22" i="33"/>
  <c r="I21" i="33"/>
  <c r="I20" i="33"/>
  <c r="I16" i="33"/>
  <c r="I15" i="33"/>
  <c r="I14" i="33"/>
  <c r="H49" i="32"/>
  <c r="H48" i="32"/>
  <c r="H47" i="32"/>
  <c r="H43" i="32"/>
  <c r="H44" i="32" s="1"/>
  <c r="H38" i="32"/>
  <c r="G31" i="32"/>
  <c r="H31" i="32" s="1"/>
  <c r="G30" i="32"/>
  <c r="H30" i="32" s="1"/>
  <c r="I23" i="32"/>
  <c r="I22" i="32"/>
  <c r="I16" i="32"/>
  <c r="I15" i="32"/>
  <c r="H49" i="31"/>
  <c r="H48" i="31"/>
  <c r="H47" i="31"/>
  <c r="H43" i="31"/>
  <c r="H44" i="31" s="1"/>
  <c r="H38" i="31"/>
  <c r="G31" i="31"/>
  <c r="H31" i="31" s="1"/>
  <c r="G30" i="31"/>
  <c r="H30" i="31" s="1"/>
  <c r="I23" i="31"/>
  <c r="I22" i="31"/>
  <c r="I16" i="31"/>
  <c r="I15" i="31"/>
  <c r="I14" i="31"/>
  <c r="H46" i="30"/>
  <c r="H45" i="30"/>
  <c r="H41" i="30"/>
  <c r="H42" i="30" s="1"/>
  <c r="H36" i="30"/>
  <c r="H35" i="30"/>
  <c r="I26" i="30"/>
  <c r="I25" i="30"/>
  <c r="I19" i="30"/>
  <c r="I18" i="30"/>
  <c r="I17" i="30"/>
  <c r="H49" i="29"/>
  <c r="H48" i="29"/>
  <c r="H47" i="29"/>
  <c r="H43" i="29"/>
  <c r="H44" i="29" s="1"/>
  <c r="H38" i="29"/>
  <c r="H37" i="29"/>
  <c r="H36" i="29"/>
  <c r="H31" i="29"/>
  <c r="H30" i="29"/>
  <c r="H29" i="29"/>
  <c r="I22" i="29"/>
  <c r="I21" i="29"/>
  <c r="I15" i="29"/>
  <c r="I14" i="29"/>
  <c r="H48" i="28"/>
  <c r="H47" i="28"/>
  <c r="H46" i="28"/>
  <c r="H42" i="28"/>
  <c r="H43" i="28" s="1"/>
  <c r="H37" i="28"/>
  <c r="H36" i="28"/>
  <c r="H31" i="28"/>
  <c r="H30" i="28"/>
  <c r="I23" i="28"/>
  <c r="I22" i="28"/>
  <c r="I16" i="28"/>
  <c r="I15" i="28"/>
  <c r="I14" i="28"/>
  <c r="H43" i="27"/>
  <c r="H42" i="27"/>
  <c r="H41" i="27"/>
  <c r="H37" i="27"/>
  <c r="H38" i="27" s="1"/>
  <c r="H32" i="27"/>
  <c r="H31" i="27"/>
  <c r="I23" i="27"/>
  <c r="I22" i="27"/>
  <c r="I16" i="27"/>
  <c r="I15" i="27"/>
  <c r="I14" i="27"/>
  <c r="H44" i="26"/>
  <c r="H43" i="26"/>
  <c r="H42" i="26"/>
  <c r="H38" i="26"/>
  <c r="H37" i="26"/>
  <c r="H32" i="26"/>
  <c r="H31" i="26"/>
  <c r="H30" i="26"/>
  <c r="I23" i="26"/>
  <c r="I22" i="26"/>
  <c r="I16" i="26"/>
  <c r="I15" i="26"/>
  <c r="I14" i="26"/>
  <c r="H49" i="25"/>
  <c r="H48" i="25"/>
  <c r="H47" i="25"/>
  <c r="H43" i="25"/>
  <c r="H42" i="25"/>
  <c r="H37" i="25"/>
  <c r="H36" i="25"/>
  <c r="H35" i="25"/>
  <c r="H30" i="25"/>
  <c r="I22" i="25"/>
  <c r="I21" i="25"/>
  <c r="I20" i="25"/>
  <c r="I16" i="25"/>
  <c r="I15" i="25"/>
  <c r="I14" i="25"/>
  <c r="H49" i="24"/>
  <c r="H48" i="24"/>
  <c r="H47" i="24"/>
  <c r="H43" i="24"/>
  <c r="H42" i="24"/>
  <c r="H37" i="24"/>
  <c r="H36" i="24"/>
  <c r="H35" i="24"/>
  <c r="H31" i="24"/>
  <c r="H30" i="24"/>
  <c r="I22" i="24"/>
  <c r="I21" i="24"/>
  <c r="I20" i="24"/>
  <c r="I16" i="24"/>
  <c r="I15" i="24"/>
  <c r="I14" i="24"/>
  <c r="H49" i="23"/>
  <c r="H48" i="23"/>
  <c r="H47" i="23"/>
  <c r="H43" i="23"/>
  <c r="H42" i="23"/>
  <c r="H38" i="23"/>
  <c r="H37" i="23"/>
  <c r="H36" i="23"/>
  <c r="H31" i="23"/>
  <c r="H30" i="23"/>
  <c r="I23" i="23"/>
  <c r="I22" i="23"/>
  <c r="I16" i="23"/>
  <c r="I15" i="23"/>
  <c r="I14" i="23"/>
  <c r="H48" i="22"/>
  <c r="H47" i="22"/>
  <c r="H43" i="22"/>
  <c r="H42" i="22"/>
  <c r="H37" i="22"/>
  <c r="H36" i="22"/>
  <c r="H31" i="22"/>
  <c r="H30" i="22"/>
  <c r="I21" i="22"/>
  <c r="I15" i="22"/>
  <c r="I14" i="22"/>
  <c r="H47" i="21"/>
  <c r="H46" i="21"/>
  <c r="H45" i="21"/>
  <c r="H41" i="21"/>
  <c r="H42" i="21" s="1"/>
  <c r="H36" i="21"/>
  <c r="H30" i="21"/>
  <c r="H29" i="21"/>
  <c r="I22" i="21"/>
  <c r="I21" i="21"/>
  <c r="I15" i="21"/>
  <c r="I14" i="21"/>
  <c r="H51" i="20"/>
  <c r="H50" i="20"/>
  <c r="H49" i="20"/>
  <c r="H45" i="20"/>
  <c r="H46" i="20" s="1"/>
  <c r="H40" i="20"/>
  <c r="H39" i="20"/>
  <c r="H38" i="20"/>
  <c r="H31" i="20"/>
  <c r="I23" i="20"/>
  <c r="I22" i="20"/>
  <c r="I16" i="20"/>
  <c r="I15" i="20"/>
  <c r="I14" i="20"/>
  <c r="H53" i="19"/>
  <c r="H52" i="19"/>
  <c r="H51" i="19"/>
  <c r="H47" i="19"/>
  <c r="H48" i="19" s="1"/>
  <c r="H42" i="19"/>
  <c r="H41" i="19"/>
  <c r="H40" i="19"/>
  <c r="I23" i="19"/>
  <c r="I22" i="19"/>
  <c r="I16" i="19"/>
  <c r="I15" i="19"/>
  <c r="I14" i="19"/>
  <c r="H50" i="18"/>
  <c r="H49" i="18"/>
  <c r="H48" i="18"/>
  <c r="H44" i="18"/>
  <c r="H43" i="18"/>
  <c r="H38" i="18"/>
  <c r="H37" i="18"/>
  <c r="H36" i="18"/>
  <c r="H32" i="18"/>
  <c r="I22" i="18"/>
  <c r="I21" i="18"/>
  <c r="I15" i="18"/>
  <c r="I14" i="18"/>
  <c r="H46" i="16"/>
  <c r="H45" i="16"/>
  <c r="H44" i="16"/>
  <c r="H40" i="16"/>
  <c r="H41" i="16" s="1"/>
  <c r="H35" i="16"/>
  <c r="H34" i="16"/>
  <c r="I21" i="16"/>
  <c r="I15" i="16"/>
  <c r="I14" i="16"/>
  <c r="H60" i="15"/>
  <c r="H59" i="15"/>
  <c r="H55" i="15"/>
  <c r="H56" i="15" s="1"/>
  <c r="H51" i="15"/>
  <c r="H52" i="15" s="1"/>
  <c r="I21" i="15"/>
  <c r="I15" i="15"/>
  <c r="I14" i="15"/>
  <c r="H51" i="14"/>
  <c r="H50" i="14"/>
  <c r="H49" i="14"/>
  <c r="H45" i="14"/>
  <c r="H44" i="14"/>
  <c r="H39" i="14"/>
  <c r="H38" i="14"/>
  <c r="H37" i="14"/>
  <c r="I23" i="14"/>
  <c r="I22" i="14"/>
  <c r="I16" i="14"/>
  <c r="I15" i="14"/>
  <c r="I14" i="14"/>
  <c r="H46" i="13"/>
  <c r="H45" i="13"/>
  <c r="H41" i="13"/>
  <c r="H42" i="13" s="1"/>
  <c r="I22" i="13"/>
  <c r="I21" i="13"/>
  <c r="I15" i="13"/>
  <c r="I14" i="13"/>
  <c r="H52" i="12"/>
  <c r="H51" i="12"/>
  <c r="H50" i="12"/>
  <c r="H46" i="12"/>
  <c r="H45" i="12"/>
  <c r="H40" i="12"/>
  <c r="H39" i="12"/>
  <c r="H38" i="12"/>
  <c r="I16" i="12"/>
  <c r="I15" i="12"/>
  <c r="H49" i="11"/>
  <c r="H48" i="11"/>
  <c r="H47" i="11"/>
  <c r="H43" i="11"/>
  <c r="H44" i="11" s="1"/>
  <c r="H38" i="11"/>
  <c r="H37" i="11"/>
  <c r="H36" i="11"/>
  <c r="H31" i="11"/>
  <c r="H30" i="11"/>
  <c r="I14" i="11"/>
  <c r="I17" i="11" s="1"/>
  <c r="H50" i="10"/>
  <c r="H49" i="10"/>
  <c r="H48" i="10"/>
  <c r="H44" i="10"/>
  <c r="H45" i="10" s="1"/>
  <c r="H39" i="10"/>
  <c r="H38" i="10"/>
  <c r="H37" i="10"/>
  <c r="H50" i="9"/>
  <c r="H49" i="9"/>
  <c r="H48" i="9"/>
  <c r="H44" i="9"/>
  <c r="H43" i="9"/>
  <c r="H38" i="9"/>
  <c r="H37" i="9"/>
  <c r="H36" i="9"/>
  <c r="H31" i="9"/>
  <c r="H30" i="9"/>
  <c r="I23" i="9"/>
  <c r="I22" i="9"/>
  <c r="I21" i="9"/>
  <c r="H14" i="9"/>
  <c r="G14" i="9"/>
  <c r="H46" i="8"/>
  <c r="H45" i="8"/>
  <c r="H44" i="8"/>
  <c r="H40" i="8"/>
  <c r="H39" i="8"/>
  <c r="G32" i="8"/>
  <c r="H32" i="8" s="1"/>
  <c r="I16" i="8"/>
  <c r="I15" i="8"/>
  <c r="I14" i="8"/>
  <c r="H49" i="39" l="1"/>
  <c r="I32" i="33"/>
  <c r="I33" i="51"/>
  <c r="H44" i="22"/>
  <c r="H51" i="49"/>
  <c r="H51" i="53"/>
  <c r="H44" i="24"/>
  <c r="I16" i="13"/>
  <c r="H47" i="16"/>
  <c r="I16" i="18"/>
  <c r="H54" i="19"/>
  <c r="H40" i="47"/>
  <c r="H50" i="51"/>
  <c r="H47" i="30"/>
  <c r="I17" i="33"/>
  <c r="H37" i="33"/>
  <c r="I17" i="45"/>
  <c r="I17" i="47"/>
  <c r="I33" i="11"/>
  <c r="I17" i="31"/>
  <c r="I32" i="36"/>
  <c r="I32" i="37"/>
  <c r="H47" i="42"/>
  <c r="H45" i="43"/>
  <c r="H51" i="44"/>
  <c r="H53" i="46"/>
  <c r="I17" i="49"/>
  <c r="H50" i="50"/>
  <c r="H45" i="52"/>
  <c r="H38" i="41"/>
  <c r="H47" i="12"/>
  <c r="I16" i="15"/>
  <c r="H49" i="22"/>
  <c r="I16" i="37"/>
  <c r="I33" i="38"/>
  <c r="H50" i="38"/>
  <c r="H41" i="42"/>
  <c r="H50" i="23"/>
  <c r="H23" i="25"/>
  <c r="I24" i="25" s="1"/>
  <c r="H24" i="9"/>
  <c r="I25" i="9" s="1"/>
  <c r="H45" i="9"/>
  <c r="H61" i="15"/>
  <c r="I17" i="20"/>
  <c r="H38" i="39"/>
  <c r="H44" i="41"/>
  <c r="H46" i="45"/>
  <c r="H41" i="46"/>
  <c r="H51" i="48"/>
  <c r="H39" i="49"/>
  <c r="H39" i="53"/>
  <c r="H51" i="34"/>
  <c r="H50" i="11"/>
  <c r="H39" i="23"/>
  <c r="H44" i="27"/>
  <c r="H39" i="44"/>
  <c r="H52" i="47"/>
  <c r="H49" i="28"/>
  <c r="H47" i="13"/>
  <c r="I17" i="14"/>
  <c r="I16" i="39"/>
  <c r="H50" i="41"/>
  <c r="I17" i="48"/>
  <c r="H39" i="48"/>
  <c r="H45" i="49"/>
  <c r="H45" i="53"/>
  <c r="I17" i="26"/>
  <c r="H23" i="24"/>
  <c r="I24" i="24" s="1"/>
  <c r="I33" i="23"/>
  <c r="I16" i="22"/>
  <c r="I14" i="9"/>
  <c r="I18" i="9" s="1"/>
  <c r="I17" i="53"/>
  <c r="I33" i="53"/>
  <c r="I17" i="52"/>
  <c r="H39" i="52"/>
  <c r="H51" i="52"/>
  <c r="I17" i="51"/>
  <c r="H39" i="51"/>
  <c r="I17" i="50"/>
  <c r="H39" i="50"/>
  <c r="I33" i="52"/>
  <c r="I33" i="49"/>
  <c r="I33" i="48"/>
  <c r="H45" i="48"/>
  <c r="I17" i="46"/>
  <c r="H40" i="45"/>
  <c r="I17" i="44"/>
  <c r="H46" i="44"/>
  <c r="I33" i="50"/>
  <c r="H51" i="45"/>
  <c r="H39" i="43"/>
  <c r="I17" i="43"/>
  <c r="H51" i="43"/>
  <c r="H53" i="42"/>
  <c r="I18" i="42"/>
  <c r="I16" i="41"/>
  <c r="I32" i="41"/>
  <c r="I17" i="40"/>
  <c r="H41" i="40"/>
  <c r="H51" i="40"/>
  <c r="I17" i="38"/>
  <c r="H39" i="38"/>
  <c r="H58" i="40"/>
  <c r="I32" i="39"/>
  <c r="H38" i="37"/>
  <c r="H49" i="37"/>
  <c r="H49" i="36"/>
  <c r="I16" i="36"/>
  <c r="H38" i="36"/>
  <c r="I14" i="35"/>
  <c r="I17" i="35" s="1"/>
  <c r="I33" i="35"/>
  <c r="H39" i="35"/>
  <c r="H50" i="35"/>
  <c r="I17" i="34"/>
  <c r="H40" i="34"/>
  <c r="H23" i="33"/>
  <c r="I24" i="33" s="1"/>
  <c r="H48" i="33"/>
  <c r="I33" i="32"/>
  <c r="I14" i="32"/>
  <c r="I17" i="32" s="1"/>
  <c r="H50" i="32"/>
  <c r="I33" i="31"/>
  <c r="H50" i="31"/>
  <c r="I14" i="30"/>
  <c r="I15" i="30"/>
  <c r="I16" i="30"/>
  <c r="I16" i="29"/>
  <c r="H39" i="29"/>
  <c r="H50" i="29"/>
  <c r="I17" i="28"/>
  <c r="H38" i="28"/>
  <c r="I17" i="27"/>
  <c r="H33" i="26"/>
  <c r="H39" i="26"/>
  <c r="H45" i="26"/>
  <c r="H44" i="25"/>
  <c r="H38" i="25"/>
  <c r="H50" i="25"/>
  <c r="I17" i="25"/>
  <c r="H38" i="24"/>
  <c r="I17" i="24"/>
  <c r="I25" i="24" s="1"/>
  <c r="I26" i="24" s="1"/>
  <c r="H50" i="24"/>
  <c r="I17" i="23"/>
  <c r="H44" i="23"/>
  <c r="I16" i="21"/>
  <c r="I31" i="21"/>
  <c r="H48" i="21"/>
  <c r="I33" i="28"/>
  <c r="H41" i="20"/>
  <c r="H52" i="20"/>
  <c r="I17" i="19"/>
  <c r="H43" i="19"/>
  <c r="H39" i="18"/>
  <c r="H45" i="18"/>
  <c r="H51" i="18"/>
  <c r="I16" i="16"/>
  <c r="H36" i="16"/>
  <c r="H40" i="14"/>
  <c r="H52" i="14"/>
  <c r="H46" i="14"/>
  <c r="I17" i="12"/>
  <c r="H41" i="12"/>
  <c r="H53" i="12"/>
  <c r="H39" i="11"/>
  <c r="H40" i="10"/>
  <c r="H51" i="10"/>
  <c r="I33" i="9"/>
  <c r="H39" i="9"/>
  <c r="I17" i="8"/>
  <c r="H41" i="8"/>
  <c r="H47" i="8"/>
  <c r="I14" i="10"/>
  <c r="I18" i="10" s="1"/>
  <c r="H51" i="9"/>
  <c r="A8" i="5"/>
  <c r="I26" i="9" l="1"/>
  <c r="I27" i="9" s="1"/>
  <c r="H52" i="9" s="1"/>
  <c r="I25" i="25"/>
  <c r="I26" i="25" s="1"/>
  <c r="I25" i="33"/>
  <c r="I26" i="33" s="1"/>
  <c r="H49" i="33" s="1"/>
  <c r="I20" i="30"/>
  <c r="A7" i="5" l="1"/>
  <c r="A5" i="5"/>
  <c r="G36" i="64"/>
  <c r="H36" i="64" s="1"/>
  <c r="G35" i="64"/>
  <c r="H35" i="64" s="1"/>
  <c r="F75" i="3"/>
  <c r="F8" i="3"/>
  <c r="F262" i="3"/>
  <c r="F264" i="3"/>
  <c r="F263" i="3"/>
  <c r="G31" i="58"/>
  <c r="H31" i="58" s="1"/>
  <c r="F140" i="3"/>
  <c r="F141" i="3"/>
  <c r="H29" i="22" s="1"/>
  <c r="F260" i="3"/>
  <c r="F48" i="3"/>
  <c r="F87" i="3"/>
  <c r="F64" i="3"/>
  <c r="B17" i="6"/>
  <c r="G22" i="12"/>
  <c r="I22" i="12" s="1"/>
  <c r="G24" i="60"/>
  <c r="I24" i="60" s="1"/>
  <c r="F261" i="3"/>
  <c r="G34" i="30"/>
  <c r="H34" i="30" s="1"/>
  <c r="F244" i="3"/>
  <c r="G33" i="58"/>
  <c r="H33" i="58" s="1"/>
  <c r="G33" i="30"/>
  <c r="H33" i="30" s="1"/>
  <c r="G38" i="60"/>
  <c r="H38" i="60" s="1"/>
  <c r="G37" i="60"/>
  <c r="H37" i="60" s="1"/>
  <c r="G34" i="60"/>
  <c r="H34" i="60" s="1"/>
  <c r="F144" i="3"/>
  <c r="F67" i="3"/>
  <c r="F58" i="3"/>
  <c r="F57" i="3"/>
  <c r="F56" i="3"/>
  <c r="F14" i="5"/>
  <c r="F15" i="5"/>
  <c r="F16" i="5"/>
  <c r="I16" i="5" s="1"/>
  <c r="F17" i="5"/>
  <c r="H41" i="5"/>
  <c r="H42" i="5"/>
  <c r="H47" i="5"/>
  <c r="H48" i="5" s="1"/>
  <c r="H51" i="5"/>
  <c r="H52" i="5"/>
  <c r="G37" i="5"/>
  <c r="H37" i="5" s="1"/>
  <c r="G35" i="5" l="1"/>
  <c r="H35" i="5" s="1"/>
  <c r="G36" i="5"/>
  <c r="H36" i="5" s="1"/>
  <c r="G32" i="58"/>
  <c r="H32" i="58" s="1"/>
  <c r="I35" i="58" s="1"/>
  <c r="G32" i="69"/>
  <c r="H32" i="69" s="1"/>
  <c r="G34" i="69"/>
  <c r="H34" i="69" s="1"/>
  <c r="G31" i="65"/>
  <c r="H31" i="65" s="1"/>
  <c r="G33" i="8"/>
  <c r="H33" i="8" s="1"/>
  <c r="G33" i="65"/>
  <c r="H33" i="65" s="1"/>
  <c r="G37" i="64"/>
  <c r="H37" i="64" s="1"/>
  <c r="G31" i="34"/>
  <c r="G34" i="64"/>
  <c r="H34" i="64" s="1"/>
  <c r="G23" i="64"/>
  <c r="I23" i="64" s="1"/>
  <c r="G23" i="5"/>
  <c r="I23" i="5" s="1"/>
  <c r="G20" i="68"/>
  <c r="I20" i="68" s="1"/>
  <c r="G21" i="67"/>
  <c r="I21" i="67" s="1"/>
  <c r="G21" i="53"/>
  <c r="I21" i="53" s="1"/>
  <c r="G21" i="51"/>
  <c r="I21" i="51" s="1"/>
  <c r="G21" i="49"/>
  <c r="I21" i="49" s="1"/>
  <c r="G21" i="47"/>
  <c r="I21" i="47" s="1"/>
  <c r="G21" i="45"/>
  <c r="I21" i="45" s="1"/>
  <c r="G21" i="43"/>
  <c r="I21" i="43" s="1"/>
  <c r="G20" i="41"/>
  <c r="I20" i="41" s="1"/>
  <c r="G20" i="39"/>
  <c r="I20" i="39" s="1"/>
  <c r="G20" i="37"/>
  <c r="I20" i="37" s="1"/>
  <c r="G21" i="32"/>
  <c r="I21" i="32" s="1"/>
  <c r="G21" i="31"/>
  <c r="I21" i="31" s="1"/>
  <c r="G21" i="28"/>
  <c r="I21" i="28" s="1"/>
  <c r="G21" i="23"/>
  <c r="I21" i="23" s="1"/>
  <c r="G23" i="69"/>
  <c r="I23" i="69" s="1"/>
  <c r="G23" i="65"/>
  <c r="I23" i="65" s="1"/>
  <c r="G21" i="52"/>
  <c r="I21" i="52" s="1"/>
  <c r="G21" i="50"/>
  <c r="I21" i="50" s="1"/>
  <c r="G21" i="48"/>
  <c r="G21" i="46"/>
  <c r="I21" i="46" s="1"/>
  <c r="G21" i="44"/>
  <c r="I21" i="44" s="1"/>
  <c r="G22" i="42"/>
  <c r="I22" i="42" s="1"/>
  <c r="G21" i="40"/>
  <c r="I21" i="40" s="1"/>
  <c r="G21" i="38"/>
  <c r="I21" i="38" s="1"/>
  <c r="G20" i="36"/>
  <c r="I20" i="36" s="1"/>
  <c r="G21" i="35"/>
  <c r="I21" i="35" s="1"/>
  <c r="G20" i="29"/>
  <c r="I20" i="29" s="1"/>
  <c r="G21" i="27"/>
  <c r="I21" i="27" s="1"/>
  <c r="G21" i="26"/>
  <c r="I21" i="26" s="1"/>
  <c r="G20" i="63"/>
  <c r="I20" i="63" s="1"/>
  <c r="G20" i="22"/>
  <c r="I20" i="22" s="1"/>
  <c r="G23" i="58"/>
  <c r="I23" i="58" s="1"/>
  <c r="G21" i="19"/>
  <c r="I21" i="19" s="1"/>
  <c r="G20" i="16"/>
  <c r="I20" i="16" s="1"/>
  <c r="G20" i="15"/>
  <c r="I20" i="15" s="1"/>
  <c r="G20" i="62"/>
  <c r="I20" i="62" s="1"/>
  <c r="G20" i="61"/>
  <c r="I20" i="61" s="1"/>
  <c r="G25" i="60"/>
  <c r="I25" i="60" s="1"/>
  <c r="G22" i="57"/>
  <c r="I22" i="57" s="1"/>
  <c r="G20" i="21"/>
  <c r="I20" i="21" s="1"/>
  <c r="G21" i="20"/>
  <c r="I21" i="20" s="1"/>
  <c r="G20" i="18"/>
  <c r="I20" i="18" s="1"/>
  <c r="G21" i="56"/>
  <c r="I21" i="56" s="1"/>
  <c r="G21" i="11"/>
  <c r="I21" i="11" s="1"/>
  <c r="G21" i="12"/>
  <c r="I21" i="12" s="1"/>
  <c r="G22" i="10"/>
  <c r="I22" i="10" s="1"/>
  <c r="G23" i="8"/>
  <c r="I23" i="8" s="1"/>
  <c r="G22" i="34"/>
  <c r="I22" i="34" s="1"/>
  <c r="G27" i="64"/>
  <c r="I27" i="64" s="1"/>
  <c r="G27" i="5"/>
  <c r="I27" i="5" s="1"/>
  <c r="G22" i="65"/>
  <c r="I22" i="65" s="1"/>
  <c r="G26" i="64"/>
  <c r="I26" i="64" s="1"/>
  <c r="G21" i="34"/>
  <c r="I21" i="34" s="1"/>
  <c r="G26" i="5"/>
  <c r="I26" i="5" s="1"/>
  <c r="G22" i="8"/>
  <c r="I22" i="8" s="1"/>
  <c r="G19" i="63"/>
  <c r="I19" i="63" s="1"/>
  <c r="G22" i="58"/>
  <c r="I22" i="58" s="1"/>
  <c r="G21" i="69"/>
  <c r="I21" i="69" s="1"/>
  <c r="G19" i="21"/>
  <c r="I19" i="21" s="1"/>
  <c r="G21" i="65"/>
  <c r="I21" i="65" s="1"/>
  <c r="G22" i="69"/>
  <c r="I22" i="69" s="1"/>
  <c r="G21" i="8"/>
  <c r="I21" i="8" s="1"/>
  <c r="G25" i="64"/>
  <c r="I25" i="64" s="1"/>
  <c r="G25" i="5"/>
  <c r="I25" i="5" s="1"/>
  <c r="G23" i="60"/>
  <c r="I23" i="60" s="1"/>
  <c r="G21" i="57"/>
  <c r="I21" i="57" s="1"/>
  <c r="G20" i="69"/>
  <c r="I20" i="69" s="1"/>
  <c r="G20" i="67"/>
  <c r="I20" i="67" s="1"/>
  <c r="G20" i="65"/>
  <c r="I20" i="65" s="1"/>
  <c r="G20" i="53"/>
  <c r="I20" i="53" s="1"/>
  <c r="G20" i="52"/>
  <c r="I20" i="52" s="1"/>
  <c r="G20" i="51"/>
  <c r="I20" i="51" s="1"/>
  <c r="G20" i="50"/>
  <c r="I20" i="50" s="1"/>
  <c r="G20" i="49"/>
  <c r="I20" i="49" s="1"/>
  <c r="G20" i="48"/>
  <c r="I20" i="48" s="1"/>
  <c r="G20" i="47"/>
  <c r="I20" i="47" s="1"/>
  <c r="G20" i="46"/>
  <c r="I20" i="46" s="1"/>
  <c r="G20" i="45"/>
  <c r="I20" i="45" s="1"/>
  <c r="G20" i="44"/>
  <c r="I20" i="44" s="1"/>
  <c r="G20" i="43"/>
  <c r="I20" i="43" s="1"/>
  <c r="G21" i="42"/>
  <c r="I21" i="42" s="1"/>
  <c r="G19" i="41"/>
  <c r="I19" i="41" s="1"/>
  <c r="G19" i="39"/>
  <c r="I19" i="39" s="1"/>
  <c r="G20" i="38"/>
  <c r="I20" i="38" s="1"/>
  <c r="G19" i="37"/>
  <c r="I19" i="37" s="1"/>
  <c r="G19" i="36"/>
  <c r="I19" i="36" s="1"/>
  <c r="G20" i="32"/>
  <c r="I20" i="32" s="1"/>
  <c r="G20" i="31"/>
  <c r="I20" i="31" s="1"/>
  <c r="G20" i="28"/>
  <c r="I20" i="28" s="1"/>
  <c r="G19" i="29"/>
  <c r="I19" i="29" s="1"/>
  <c r="G20" i="26"/>
  <c r="I20" i="26" s="1"/>
  <c r="G20" i="23"/>
  <c r="I20" i="23" s="1"/>
  <c r="G19" i="68"/>
  <c r="I19" i="68" s="1"/>
  <c r="G24" i="64"/>
  <c r="I24" i="64" s="1"/>
  <c r="G20" i="40"/>
  <c r="I20" i="40" s="1"/>
  <c r="G20" i="35"/>
  <c r="I20" i="35" s="1"/>
  <c r="G20" i="34"/>
  <c r="I20" i="34" s="1"/>
  <c r="G20" i="27"/>
  <c r="I20" i="27" s="1"/>
  <c r="G19" i="62"/>
  <c r="I19" i="62" s="1"/>
  <c r="G19" i="16"/>
  <c r="I19" i="16" s="1"/>
  <c r="G20" i="14"/>
  <c r="I20" i="14" s="1"/>
  <c r="G19" i="61"/>
  <c r="I19" i="61" s="1"/>
  <c r="G19" i="15"/>
  <c r="I19" i="15" s="1"/>
  <c r="G20" i="12"/>
  <c r="I20" i="12" s="1"/>
  <c r="G20" i="11"/>
  <c r="I20" i="11" s="1"/>
  <c r="G21" i="10"/>
  <c r="I21" i="10" s="1"/>
  <c r="G20" i="8"/>
  <c r="I20" i="8" s="1"/>
  <c r="G24" i="5"/>
  <c r="I24" i="5" s="1"/>
  <c r="I45" i="60"/>
  <c r="G30" i="27"/>
  <c r="H30" i="27" s="1"/>
  <c r="H33" i="27" s="1"/>
  <c r="H31" i="56"/>
  <c r="H32" i="29"/>
  <c r="I33" i="29" s="1"/>
  <c r="H34" i="20"/>
  <c r="H32" i="20"/>
  <c r="H35" i="19"/>
  <c r="H31" i="18"/>
  <c r="H28" i="16"/>
  <c r="H45" i="15"/>
  <c r="H35" i="13"/>
  <c r="H33" i="13"/>
  <c r="I32" i="24"/>
  <c r="H51" i="24" s="1"/>
  <c r="H33" i="20"/>
  <c r="H36" i="19"/>
  <c r="H46" i="15"/>
  <c r="H33" i="14"/>
  <c r="H36" i="13"/>
  <c r="H34" i="13"/>
  <c r="H31" i="10"/>
  <c r="I34" i="10" s="1"/>
  <c r="H43" i="15"/>
  <c r="H41" i="15"/>
  <c r="H44" i="15"/>
  <c r="H42" i="15"/>
  <c r="H40" i="15"/>
  <c r="H38" i="15"/>
  <c r="H29" i="25"/>
  <c r="I32" i="25" s="1"/>
  <c r="H51" i="25" s="1"/>
  <c r="G34" i="5"/>
  <c r="H34" i="5" s="1"/>
  <c r="H31" i="34"/>
  <c r="I34" i="34" s="1"/>
  <c r="H30" i="20"/>
  <c r="H30" i="19"/>
  <c r="H29" i="16"/>
  <c r="G31" i="8"/>
  <c r="H31" i="8" s="1"/>
  <c r="H28" i="22"/>
  <c r="I32" i="22" s="1"/>
  <c r="H29" i="56"/>
  <c r="H30" i="56"/>
  <c r="H33" i="19"/>
  <c r="H31" i="19"/>
  <c r="H29" i="18"/>
  <c r="H39" i="15"/>
  <c r="H37" i="15"/>
  <c r="H35" i="15"/>
  <c r="H33" i="15"/>
  <c r="H31" i="15"/>
  <c r="H29" i="15"/>
  <c r="H32" i="14"/>
  <c r="H30" i="14"/>
  <c r="H31" i="13"/>
  <c r="H29" i="13"/>
  <c r="H34" i="19"/>
  <c r="H32" i="19"/>
  <c r="H30" i="18"/>
  <c r="H36" i="15"/>
  <c r="H34" i="15"/>
  <c r="H32" i="15"/>
  <c r="H30" i="15"/>
  <c r="H28" i="15"/>
  <c r="H31" i="14"/>
  <c r="H32" i="13"/>
  <c r="H30" i="13"/>
  <c r="H37" i="30"/>
  <c r="I21" i="48"/>
  <c r="G20" i="13"/>
  <c r="I20" i="13" s="1"/>
  <c r="G24" i="30"/>
  <c r="I24" i="30" s="1"/>
  <c r="G21" i="14"/>
  <c r="I21" i="14" s="1"/>
  <c r="G20" i="56"/>
  <c r="I20" i="56" s="1"/>
  <c r="G20" i="20"/>
  <c r="I20" i="20" s="1"/>
  <c r="G19" i="18"/>
  <c r="I19" i="18" s="1"/>
  <c r="G19" i="13"/>
  <c r="I19" i="13" s="1"/>
  <c r="G23" i="30"/>
  <c r="I23" i="30" s="1"/>
  <c r="G19" i="22"/>
  <c r="I19" i="22" s="1"/>
  <c r="G20" i="19"/>
  <c r="I20" i="19" s="1"/>
  <c r="H53" i="5"/>
  <c r="I14" i="5"/>
  <c r="H43" i="5"/>
  <c r="I17" i="5"/>
  <c r="I15" i="5"/>
  <c r="I22" i="61" l="1"/>
  <c r="I23" i="61" s="1"/>
  <c r="I24" i="61" s="1"/>
  <c r="I25" i="61" s="1"/>
  <c r="H49" i="61" s="1"/>
  <c r="H35" i="8"/>
  <c r="H23" i="67"/>
  <c r="I24" i="67" s="1"/>
  <c r="I25" i="67" s="1"/>
  <c r="I26" i="67" s="1"/>
  <c r="I38" i="64"/>
  <c r="H35" i="65"/>
  <c r="H24" i="52"/>
  <c r="I25" i="52" s="1"/>
  <c r="I26" i="52" s="1"/>
  <c r="I27" i="52" s="1"/>
  <c r="H52" i="52" s="1"/>
  <c r="H24" i="49"/>
  <c r="I25" i="49" s="1"/>
  <c r="I26" i="49" s="1"/>
  <c r="I27" i="49" s="1"/>
  <c r="H52" i="49" s="1"/>
  <c r="H24" i="47"/>
  <c r="I25" i="47" s="1"/>
  <c r="I26" i="47" s="1"/>
  <c r="I27" i="47" s="1"/>
  <c r="H53" i="47" s="1"/>
  <c r="H23" i="36"/>
  <c r="I24" i="36" s="1"/>
  <c r="I25" i="36" s="1"/>
  <c r="I26" i="36" s="1"/>
  <c r="H50" i="36" s="1"/>
  <c r="H27" i="30"/>
  <c r="I28" i="30" s="1"/>
  <c r="I25" i="57"/>
  <c r="I26" i="57" s="1"/>
  <c r="I27" i="57" s="1"/>
  <c r="I28" i="57" s="1"/>
  <c r="I38" i="5"/>
  <c r="I22" i="62"/>
  <c r="I23" i="62" s="1"/>
  <c r="I24" i="62" s="1"/>
  <c r="I25" i="62" s="1"/>
  <c r="H49" i="62" s="1"/>
  <c r="H50" i="62" s="1"/>
  <c r="I51" i="62" s="1"/>
  <c r="G49" i="60" s="1"/>
  <c r="H49" i="60" s="1"/>
  <c r="I22" i="68"/>
  <c r="I23" i="68" s="1"/>
  <c r="I24" i="68" s="1"/>
  <c r="I25" i="68" s="1"/>
  <c r="H49" i="68" s="1"/>
  <c r="H50" i="68" s="1"/>
  <c r="I51" i="68" s="1"/>
  <c r="G35" i="67" s="1"/>
  <c r="H35" i="67" s="1"/>
  <c r="H38" i="67" s="1"/>
  <c r="H25" i="65"/>
  <c r="I26" i="65" s="1"/>
  <c r="I27" i="65" s="1"/>
  <c r="I28" i="65" s="1"/>
  <c r="I27" i="60"/>
  <c r="I28" i="60" s="1"/>
  <c r="I29" i="60" s="1"/>
  <c r="I30" i="60" s="1"/>
  <c r="I25" i="58"/>
  <c r="I26" i="58" s="1"/>
  <c r="I27" i="58" s="1"/>
  <c r="I28" i="58" s="1"/>
  <c r="H52" i="58" s="1"/>
  <c r="H53" i="58" s="1"/>
  <c r="I54" i="58" s="1"/>
  <c r="I41" i="69"/>
  <c r="H24" i="50"/>
  <c r="I25" i="50" s="1"/>
  <c r="I26" i="50" s="1"/>
  <c r="I27" i="50" s="1"/>
  <c r="H51" i="50" s="1"/>
  <c r="H25" i="40"/>
  <c r="I26" i="40" s="1"/>
  <c r="I27" i="40" s="1"/>
  <c r="I28" i="40" s="1"/>
  <c r="H59" i="40" s="1"/>
  <c r="H25" i="34"/>
  <c r="I26" i="34" s="1"/>
  <c r="I27" i="34" s="1"/>
  <c r="I28" i="34" s="1"/>
  <c r="H52" i="34" s="1"/>
  <c r="H28" i="64"/>
  <c r="I29" i="64" s="1"/>
  <c r="I30" i="64" s="1"/>
  <c r="I31" i="64" s="1"/>
  <c r="H23" i="29"/>
  <c r="I24" i="29" s="1"/>
  <c r="I25" i="29" s="1"/>
  <c r="I26" i="29" s="1"/>
  <c r="H51" i="29" s="1"/>
  <c r="H24" i="26"/>
  <c r="I25" i="26" s="1"/>
  <c r="I26" i="26" s="1"/>
  <c r="I27" i="26" s="1"/>
  <c r="H46" i="26" s="1"/>
  <c r="I23" i="63"/>
  <c r="I24" i="63" s="1"/>
  <c r="I25" i="63" s="1"/>
  <c r="I26" i="63" s="1"/>
  <c r="H24" i="20"/>
  <c r="I25" i="20" s="1"/>
  <c r="I26" i="20" s="1"/>
  <c r="I27" i="20" s="1"/>
  <c r="H23" i="13"/>
  <c r="I24" i="13" s="1"/>
  <c r="I25" i="13" s="1"/>
  <c r="I26" i="13" s="1"/>
  <c r="H24" i="44"/>
  <c r="I25" i="44" s="1"/>
  <c r="I26" i="44" s="1"/>
  <c r="I27" i="44" s="1"/>
  <c r="H52" i="44" s="1"/>
  <c r="H24" i="32"/>
  <c r="I25" i="32" s="1"/>
  <c r="I26" i="32" s="1"/>
  <c r="I27" i="32" s="1"/>
  <c r="H23" i="18"/>
  <c r="I24" i="18" s="1"/>
  <c r="I25" i="18" s="1"/>
  <c r="I26" i="18" s="1"/>
  <c r="H23" i="56"/>
  <c r="I24" i="56" s="1"/>
  <c r="I25" i="56" s="1"/>
  <c r="I26" i="56" s="1"/>
  <c r="H25" i="69"/>
  <c r="I26" i="69" s="1"/>
  <c r="I27" i="69" s="1"/>
  <c r="I28" i="69" s="1"/>
  <c r="I23" i="21"/>
  <c r="I24" i="21" s="1"/>
  <c r="I25" i="21" s="1"/>
  <c r="I26" i="21" s="1"/>
  <c r="H22" i="16"/>
  <c r="I23" i="16" s="1"/>
  <c r="I24" i="16" s="1"/>
  <c r="I25" i="16" s="1"/>
  <c r="H52" i="66"/>
  <c r="I53" i="66" s="1"/>
  <c r="H50" i="33"/>
  <c r="I51" i="33" s="1"/>
  <c r="H52" i="25"/>
  <c r="I53" i="25" s="1"/>
  <c r="H52" i="24"/>
  <c r="I53" i="24" s="1"/>
  <c r="H53" i="9"/>
  <c r="I54" i="9" s="1"/>
  <c r="H22" i="15"/>
  <c r="I23" i="15" s="1"/>
  <c r="I24" i="15" s="1"/>
  <c r="I25" i="15" s="1"/>
  <c r="H23" i="39"/>
  <c r="I24" i="39" s="1"/>
  <c r="I25" i="39" s="1"/>
  <c r="I26" i="39" s="1"/>
  <c r="H50" i="39" s="1"/>
  <c r="H26" i="42"/>
  <c r="I27" i="42" s="1"/>
  <c r="I28" i="42" s="1"/>
  <c r="I29" i="42" s="1"/>
  <c r="H54" i="42" s="1"/>
  <c r="H24" i="38"/>
  <c r="I25" i="38" s="1"/>
  <c r="I26" i="38" s="1"/>
  <c r="I27" i="38" s="1"/>
  <c r="H51" i="38" s="1"/>
  <c r="H52" i="38" s="1"/>
  <c r="I53" i="38" s="1"/>
  <c r="H24" i="28"/>
  <c r="I25" i="28" s="1"/>
  <c r="I26" i="28" s="1"/>
  <c r="I27" i="28" s="1"/>
  <c r="H50" i="28" s="1"/>
  <c r="H22" i="22"/>
  <c r="I23" i="22" s="1"/>
  <c r="I24" i="22" s="1"/>
  <c r="I25" i="22" s="1"/>
  <c r="H24" i="19"/>
  <c r="I25" i="19" s="1"/>
  <c r="I26" i="19" s="1"/>
  <c r="I27" i="19" s="1"/>
  <c r="H24" i="14"/>
  <c r="I25" i="14" s="1"/>
  <c r="I26" i="14" s="1"/>
  <c r="I27" i="14" s="1"/>
  <c r="H24" i="12"/>
  <c r="I25" i="12" s="1"/>
  <c r="I26" i="12" s="1"/>
  <c r="I27" i="12" s="1"/>
  <c r="H24" i="11"/>
  <c r="I25" i="11" s="1"/>
  <c r="I26" i="11" s="1"/>
  <c r="I27" i="11" s="1"/>
  <c r="H51" i="11" s="1"/>
  <c r="H25" i="10"/>
  <c r="I26" i="10" s="1"/>
  <c r="I27" i="10" s="1"/>
  <c r="I28" i="10" s="1"/>
  <c r="H52" i="10" s="1"/>
  <c r="H25" i="8"/>
  <c r="I26" i="8" s="1"/>
  <c r="I27" i="8" s="1"/>
  <c r="I28" i="8" s="1"/>
  <c r="H28" i="5"/>
  <c r="I29" i="5" s="1"/>
  <c r="I20" i="5"/>
  <c r="H24" i="53"/>
  <c r="I25" i="53" s="1"/>
  <c r="I26" i="53" s="1"/>
  <c r="I27" i="53" s="1"/>
  <c r="H52" i="53" s="1"/>
  <c r="H24" i="51"/>
  <c r="I25" i="51" s="1"/>
  <c r="I26" i="51" s="1"/>
  <c r="I27" i="51" s="1"/>
  <c r="H51" i="51" s="1"/>
  <c r="H24" i="48"/>
  <c r="I25" i="48" s="1"/>
  <c r="I26" i="48" s="1"/>
  <c r="I27" i="48" s="1"/>
  <c r="H52" i="48" s="1"/>
  <c r="H25" i="46"/>
  <c r="I26" i="46" s="1"/>
  <c r="I27" i="46" s="1"/>
  <c r="I28" i="46" s="1"/>
  <c r="H54" i="46" s="1"/>
  <c r="H25" i="45"/>
  <c r="I26" i="45" s="1"/>
  <c r="I27" i="45" s="1"/>
  <c r="I28" i="45" s="1"/>
  <c r="H52" i="45" s="1"/>
  <c r="H24" i="43"/>
  <c r="I25" i="43" s="1"/>
  <c r="I26" i="43" s="1"/>
  <c r="I27" i="43" s="1"/>
  <c r="H52" i="43" s="1"/>
  <c r="H23" i="41"/>
  <c r="I24" i="41" s="1"/>
  <c r="I25" i="41" s="1"/>
  <c r="I26" i="41" s="1"/>
  <c r="H51" i="41" s="1"/>
  <c r="H23" i="37"/>
  <c r="I24" i="37" s="1"/>
  <c r="I25" i="37" s="1"/>
  <c r="I26" i="37" s="1"/>
  <c r="H50" i="37" s="1"/>
  <c r="H24" i="35"/>
  <c r="I25" i="35" s="1"/>
  <c r="I26" i="35" s="1"/>
  <c r="I27" i="35" s="1"/>
  <c r="H51" i="35" s="1"/>
  <c r="H24" i="31"/>
  <c r="I25" i="31" s="1"/>
  <c r="I26" i="31" s="1"/>
  <c r="I27" i="31" s="1"/>
  <c r="H24" i="27"/>
  <c r="I25" i="27" s="1"/>
  <c r="I26" i="27" s="1"/>
  <c r="I27" i="27" s="1"/>
  <c r="H45" i="27" s="1"/>
  <c r="H24" i="23"/>
  <c r="I25" i="23" s="1"/>
  <c r="I26" i="23" s="1"/>
  <c r="I27" i="23" s="1"/>
  <c r="H51" i="23" s="1"/>
  <c r="I31" i="16"/>
  <c r="I34" i="14"/>
  <c r="I48" i="15"/>
  <c r="I33" i="18"/>
  <c r="I33" i="56"/>
  <c r="I35" i="12"/>
  <c r="H37" i="13"/>
  <c r="I37" i="19"/>
  <c r="I35" i="20"/>
  <c r="H51" i="37" l="1"/>
  <c r="I52" i="37" s="1"/>
  <c r="G65" i="6"/>
  <c r="G35" i="6"/>
  <c r="H35" i="6" s="1"/>
  <c r="H46" i="27"/>
  <c r="I47" i="27" s="1"/>
  <c r="I48" i="27" s="1"/>
  <c r="H54" i="64"/>
  <c r="H55" i="64" s="1"/>
  <c r="I56" i="64" s="1"/>
  <c r="G36" i="32" s="1"/>
  <c r="H48" i="8"/>
  <c r="H49" i="8" s="1"/>
  <c r="I50" i="8" s="1"/>
  <c r="H52" i="18"/>
  <c r="H53" i="18" s="1"/>
  <c r="I54" i="18" s="1"/>
  <c r="H52" i="41"/>
  <c r="I53" i="41" s="1"/>
  <c r="H53" i="10"/>
  <c r="I54" i="10" s="1"/>
  <c r="H53" i="49"/>
  <c r="I54" i="49" s="1"/>
  <c r="H51" i="28"/>
  <c r="I52" i="28" s="1"/>
  <c r="I53" i="28" s="1"/>
  <c r="H55" i="46"/>
  <c r="I56" i="46" s="1"/>
  <c r="H55" i="42"/>
  <c r="I56" i="42" s="1"/>
  <c r="H48" i="65"/>
  <c r="H49" i="65" s="1"/>
  <c r="I50" i="65" s="1"/>
  <c r="G37" i="32" s="1"/>
  <c r="H37" i="32" s="1"/>
  <c r="H47" i="26"/>
  <c r="I48" i="26" s="1"/>
  <c r="H60" i="40"/>
  <c r="I61" i="40" s="1"/>
  <c r="H59" i="69"/>
  <c r="H60" i="69" s="1"/>
  <c r="I61" i="69" s="1"/>
  <c r="G43" i="6"/>
  <c r="H53" i="14"/>
  <c r="H54" i="14" s="1"/>
  <c r="I55" i="14" s="1"/>
  <c r="H52" i="29"/>
  <c r="I53" i="29" s="1"/>
  <c r="H53" i="53"/>
  <c r="I54" i="53" s="1"/>
  <c r="H53" i="44"/>
  <c r="I54" i="44" s="1"/>
  <c r="H52" i="35"/>
  <c r="I53" i="35" s="1"/>
  <c r="G48" i="6"/>
  <c r="H48" i="6" s="1"/>
  <c r="G34" i="6"/>
  <c r="H34" i="6" s="1"/>
  <c r="H53" i="20"/>
  <c r="H54" i="20" s="1"/>
  <c r="I55" i="20" s="1"/>
  <c r="G19" i="6"/>
  <c r="G34" i="63"/>
  <c r="H34" i="63" s="1"/>
  <c r="G34" i="21"/>
  <c r="H34" i="21" s="1"/>
  <c r="H50" i="61"/>
  <c r="I51" i="61" s="1"/>
  <c r="G48" i="60" s="1"/>
  <c r="H48" i="60" s="1"/>
  <c r="H51" i="60" s="1"/>
  <c r="H63" i="60" s="1"/>
  <c r="H64" i="60" s="1"/>
  <c r="I65" i="60" s="1"/>
  <c r="G37" i="57" s="1"/>
  <c r="H37" i="57" s="1"/>
  <c r="H39" i="57" s="1"/>
  <c r="H51" i="57" s="1"/>
  <c r="H52" i="57" s="1"/>
  <c r="I53" i="57" s="1"/>
  <c r="H51" i="67"/>
  <c r="H52" i="67" s="1"/>
  <c r="I53" i="67" s="1"/>
  <c r="H54" i="12"/>
  <c r="H55" i="12" s="1"/>
  <c r="I56" i="12" s="1"/>
  <c r="H53" i="52"/>
  <c r="I54" i="52" s="1"/>
  <c r="H52" i="11"/>
  <c r="I53" i="11" s="1"/>
  <c r="H52" i="50"/>
  <c r="I53" i="50" s="1"/>
  <c r="H51" i="39"/>
  <c r="I52" i="39" s="1"/>
  <c r="I29" i="30"/>
  <c r="I30" i="30" s="1"/>
  <c r="H48" i="16"/>
  <c r="H49" i="16" s="1"/>
  <c r="I50" i="16" s="1"/>
  <c r="H51" i="56"/>
  <c r="H52" i="56" s="1"/>
  <c r="I53" i="56" s="1"/>
  <c r="H62" i="15"/>
  <c r="H63" i="15" s="1"/>
  <c r="I64" i="15" s="1"/>
  <c r="H48" i="13"/>
  <c r="H49" i="13" s="1"/>
  <c r="I50" i="13" s="1"/>
  <c r="H55" i="19"/>
  <c r="H56" i="19" s="1"/>
  <c r="I57" i="19" s="1"/>
  <c r="I30" i="5"/>
  <c r="I31" i="5" s="1"/>
  <c r="H54" i="5" s="1"/>
  <c r="H53" i="48"/>
  <c r="I54" i="48" s="1"/>
  <c r="H54" i="47"/>
  <c r="I55" i="47" s="1"/>
  <c r="H53" i="34"/>
  <c r="I54" i="34" s="1"/>
  <c r="H53" i="43"/>
  <c r="I54" i="43" s="1"/>
  <c r="H51" i="36"/>
  <c r="I52" i="36" s="1"/>
  <c r="H52" i="51"/>
  <c r="I53" i="51" s="1"/>
  <c r="H53" i="45"/>
  <c r="I54" i="45" s="1"/>
  <c r="H52" i="23"/>
  <c r="I53" i="23" s="1"/>
  <c r="H43" i="6" l="1"/>
  <c r="H25" i="80"/>
  <c r="J25" i="80" s="1"/>
  <c r="H65" i="6"/>
  <c r="H19" i="6"/>
  <c r="G38" i="6"/>
  <c r="H38" i="6" s="1"/>
  <c r="M18" i="43"/>
  <c r="G52" i="6"/>
  <c r="H52" i="6" s="1"/>
  <c r="G37" i="6"/>
  <c r="G47" i="6"/>
  <c r="H47" i="6" s="1"/>
  <c r="G66" i="6"/>
  <c r="H66" i="6" s="1"/>
  <c r="G28" i="6"/>
  <c r="H45" i="80" s="1"/>
  <c r="L14" i="20"/>
  <c r="G36" i="31"/>
  <c r="G64" i="6"/>
  <c r="H24" i="80" s="1"/>
  <c r="I24" i="80" s="1"/>
  <c r="G59" i="6"/>
  <c r="G56" i="6"/>
  <c r="G54" i="6"/>
  <c r="G51" i="6"/>
  <c r="H51" i="6" s="1"/>
  <c r="G50" i="6"/>
  <c r="G36" i="6"/>
  <c r="H36" i="6" s="1"/>
  <c r="G24" i="6"/>
  <c r="G20" i="6"/>
  <c r="G37" i="31"/>
  <c r="H37" i="31" s="1"/>
  <c r="G63" i="6"/>
  <c r="H63" i="6" s="1"/>
  <c r="G45" i="6"/>
  <c r="H45" i="6" s="1"/>
  <c r="G39" i="6"/>
  <c r="H39" i="6" s="1"/>
  <c r="G62" i="6"/>
  <c r="H62" i="6" s="1"/>
  <c r="G60" i="6"/>
  <c r="H60" i="6" s="1"/>
  <c r="G58" i="6"/>
  <c r="H58" i="6" s="1"/>
  <c r="G55" i="6"/>
  <c r="H55" i="6" s="1"/>
  <c r="G49" i="6"/>
  <c r="H49" i="6" s="1"/>
  <c r="G46" i="6"/>
  <c r="H32" i="80" s="1"/>
  <c r="G33" i="6"/>
  <c r="G29" i="6"/>
  <c r="H29" i="6" s="1"/>
  <c r="G27" i="6"/>
  <c r="H44" i="80" s="1"/>
  <c r="G21" i="6"/>
  <c r="H21" i="6" s="1"/>
  <c r="G18" i="6"/>
  <c r="H18" i="6" s="1"/>
  <c r="G61" i="6"/>
  <c r="H61" i="6" s="1"/>
  <c r="G57" i="6"/>
  <c r="G35" i="21"/>
  <c r="H35" i="21" s="1"/>
  <c r="H37" i="21" s="1"/>
  <c r="H49" i="21" s="1"/>
  <c r="H50" i="21" s="1"/>
  <c r="I51" i="21" s="1"/>
  <c r="G35" i="63"/>
  <c r="H35" i="63" s="1"/>
  <c r="H37" i="63" s="1"/>
  <c r="H49" i="63" s="1"/>
  <c r="H50" i="63" s="1"/>
  <c r="I51" i="63" s="1"/>
  <c r="G35" i="22" s="1"/>
  <c r="H35" i="22" s="1"/>
  <c r="H38" i="22" s="1"/>
  <c r="H50" i="22" s="1"/>
  <c r="H51" i="22" s="1"/>
  <c r="I52" i="22" s="1"/>
  <c r="G22" i="6"/>
  <c r="H22" i="6" s="1"/>
  <c r="G44" i="6"/>
  <c r="G26" i="6"/>
  <c r="H47" i="80" s="1"/>
  <c r="H55" i="5"/>
  <c r="I56" i="5" s="1"/>
  <c r="G30" i="6"/>
  <c r="H46" i="80" s="1"/>
  <c r="G23" i="6"/>
  <c r="G53" i="6"/>
  <c r="H53" i="6" s="1"/>
  <c r="G25" i="6"/>
  <c r="H25" i="6" s="1"/>
  <c r="H48" i="30"/>
  <c r="H49" i="30" s="1"/>
  <c r="I50" i="30" s="1"/>
  <c r="H23" i="6" l="1"/>
  <c r="H42" i="80"/>
  <c r="H59" i="6"/>
  <c r="H35" i="80"/>
  <c r="I46" i="80"/>
  <c r="K46" i="80" s="1"/>
  <c r="J46" i="80"/>
  <c r="H20" i="6"/>
  <c r="H41" i="80"/>
  <c r="H64" i="6"/>
  <c r="H44" i="6"/>
  <c r="H26" i="80"/>
  <c r="H56" i="6"/>
  <c r="H33" i="80"/>
  <c r="H24" i="6"/>
  <c r="H43" i="80"/>
  <c r="H46" i="6"/>
  <c r="H37" i="6"/>
  <c r="H55" i="80"/>
  <c r="H57" i="6"/>
  <c r="H34" i="80"/>
  <c r="J47" i="80"/>
  <c r="I47" i="80"/>
  <c r="K47" i="80" s="1"/>
  <c r="I25" i="80"/>
  <c r="K25" i="80" s="1"/>
  <c r="J44" i="80"/>
  <c r="I44" i="80"/>
  <c r="K44" i="80" s="1"/>
  <c r="J45" i="80"/>
  <c r="I45" i="80"/>
  <c r="K45" i="80" s="1"/>
  <c r="H50" i="6"/>
  <c r="H37" i="80"/>
  <c r="H33" i="6"/>
  <c r="H27" i="80"/>
  <c r="H54" i="6"/>
  <c r="H36" i="80"/>
  <c r="H26" i="6"/>
  <c r="K26" i="6"/>
  <c r="H27" i="6"/>
  <c r="K27" i="6"/>
  <c r="H28" i="6"/>
  <c r="K28" i="6"/>
  <c r="H30" i="6"/>
  <c r="K30" i="6"/>
  <c r="G31" i="6"/>
  <c r="H31" i="6" s="1"/>
  <c r="G40" i="6"/>
  <c r="G32" i="6"/>
  <c r="H32" i="6" s="1"/>
  <c r="H36" i="32"/>
  <c r="H39" i="32" s="1"/>
  <c r="H51" i="32" s="1"/>
  <c r="H52" i="32" s="1"/>
  <c r="I53" i="32" s="1"/>
  <c r="G17" i="6"/>
  <c r="H17" i="6" s="1"/>
  <c r="H36" i="31"/>
  <c r="H39" i="31" s="1"/>
  <c r="H51" i="31" s="1"/>
  <c r="H52" i="31" s="1"/>
  <c r="I53" i="31" s="1"/>
  <c r="I43" i="80" l="1"/>
  <c r="K43" i="80" s="1"/>
  <c r="J43" i="80"/>
  <c r="H40" i="6"/>
  <c r="H50" i="80"/>
  <c r="J41" i="80"/>
  <c r="I41" i="80"/>
  <c r="K41" i="80" s="1"/>
  <c r="J33" i="80"/>
  <c r="I33" i="80"/>
  <c r="K33" i="80" s="1"/>
  <c r="I34" i="80"/>
  <c r="K34" i="80" s="1"/>
  <c r="J34" i="80"/>
  <c r="J36" i="80"/>
  <c r="I36" i="80"/>
  <c r="K36" i="80" s="1"/>
  <c r="J27" i="80"/>
  <c r="I27" i="80"/>
  <c r="K27" i="80" s="1"/>
  <c r="K29" i="80" s="1"/>
  <c r="I55" i="80"/>
  <c r="K55" i="80" s="1"/>
  <c r="K56" i="80" s="1"/>
  <c r="J55" i="80"/>
  <c r="J26" i="80"/>
  <c r="I26" i="80"/>
  <c r="K26" i="80" s="1"/>
  <c r="I35" i="80"/>
  <c r="K35" i="80" s="1"/>
  <c r="J35" i="80"/>
  <c r="J37" i="80"/>
  <c r="I37" i="80"/>
  <c r="K37" i="80" s="1"/>
  <c r="J32" i="80"/>
  <c r="I32" i="80"/>
  <c r="K32" i="80" s="1"/>
  <c r="J24" i="80"/>
  <c r="K24" i="80"/>
  <c r="I42" i="80"/>
  <c r="K42" i="80" s="1"/>
  <c r="J42" i="80"/>
  <c r="K29" i="6"/>
  <c r="G42" i="6"/>
  <c r="G41" i="6"/>
  <c r="K39" i="80" l="1"/>
  <c r="C20" i="81" s="1"/>
  <c r="C23" i="81"/>
  <c r="K48" i="80"/>
  <c r="C21" i="81" s="1"/>
  <c r="H42" i="6"/>
  <c r="H51" i="80"/>
  <c r="H41" i="6"/>
  <c r="H52" i="80"/>
  <c r="J50" i="80"/>
  <c r="I50" i="80"/>
  <c r="K50" i="80" s="1"/>
  <c r="C19" i="81"/>
  <c r="H76" i="6"/>
  <c r="J52" i="80" l="1"/>
  <c r="I52" i="80"/>
  <c r="K52" i="80" s="1"/>
  <c r="F21" i="81"/>
  <c r="D21" i="81"/>
  <c r="D19" i="81"/>
  <c r="J51" i="80"/>
  <c r="I51" i="80"/>
  <c r="K51" i="80" s="1"/>
  <c r="D23" i="81"/>
  <c r="F23" i="81"/>
  <c r="D20" i="81"/>
  <c r="F20" i="81"/>
  <c r="K53" i="80" l="1"/>
  <c r="C22" i="81" s="1"/>
  <c r="K58" i="80" l="1"/>
  <c r="F22" i="81"/>
  <c r="F25" i="81" s="1"/>
  <c r="D22" i="81"/>
  <c r="D25" i="81" s="1"/>
  <c r="C24" i="81"/>
  <c r="O22" i="80" l="1"/>
  <c r="O26" i="80" s="1"/>
  <c r="O55" i="80" s="1"/>
  <c r="M58" i="80"/>
  <c r="M65" i="80" s="1"/>
  <c r="D26" i="81"/>
  <c r="E28" i="81" s="1"/>
  <c r="E27" i="81"/>
  <c r="G27" i="81"/>
  <c r="O58" i="80" l="1"/>
  <c r="F26" i="81"/>
  <c r="G28" i="8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tc={2EC0294C-B412-450D-B0D8-9327E59DB936}</author>
    <author>tc={04F357AC-1C98-44B5-9266-DC017A1A7F11}</author>
  </authors>
  <commentList>
    <comment ref="H5" authorId="0" shapeId="0" xr:uid="{00000000-0006-0000-4600-00000100000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SINAPI - Cálculos e Parâmetros pág. 98</t>
        </r>
      </text>
    </comment>
    <comment ref="I5" authorId="1" shapeId="0" xr:uid="{00000000-0006-0000-4600-00000200000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Horas trabalhadas mensal</t>
        </r>
      </text>
    </comment>
  </commentList>
</comments>
</file>

<file path=xl/sharedStrings.xml><?xml version="1.0" encoding="utf-8"?>
<sst xmlns="http://schemas.openxmlformats.org/spreadsheetml/2006/main" count="6592" uniqueCount="1419">
  <si>
    <t xml:space="preserve"> Código:</t>
  </si>
  <si>
    <t>Produção da Equipe:</t>
  </si>
  <si>
    <t>m³</t>
  </si>
  <si>
    <t>A -</t>
  </si>
  <si>
    <t xml:space="preserve"> EQUIPAMENTO</t>
  </si>
  <si>
    <t>QUANT.</t>
  </si>
  <si>
    <t>UTILIZAÇÃO</t>
  </si>
  <si>
    <t>CUSTO OPERACIONAL</t>
  </si>
  <si>
    <t>CUSTO</t>
  </si>
  <si>
    <t>OPER.</t>
  </si>
  <si>
    <t>IMPROD.</t>
  </si>
  <si>
    <t>OPERAT.</t>
  </si>
  <si>
    <t>HORÁRIO</t>
  </si>
  <si>
    <t>Custo horário de Equipamentos:</t>
  </si>
  <si>
    <t>B -</t>
  </si>
  <si>
    <t xml:space="preserve"> MÃO-DE-OBRA</t>
  </si>
  <si>
    <t>QUANTIDADE</t>
  </si>
  <si>
    <t>SALÁRIO-HORA</t>
  </si>
  <si>
    <t>T701</t>
  </si>
  <si>
    <t>Servente</t>
  </si>
  <si>
    <t>Mês:</t>
  </si>
  <si>
    <t>Adc. M.O.:</t>
  </si>
  <si>
    <t xml:space="preserve"> - Ferramentas:</t>
  </si>
  <si>
    <t>Custo Horário de Execução:</t>
  </si>
  <si>
    <t>Custo Unitário de Execução:</t>
  </si>
  <si>
    <t>C -</t>
  </si>
  <si>
    <t xml:space="preserve"> MATERIAL</t>
  </si>
  <si>
    <t>UNID.</t>
  </si>
  <si>
    <t>PREÇO</t>
  </si>
  <si>
    <t>CUSTO UNITÁRIO</t>
  </si>
  <si>
    <t>UNITÁRIO</t>
  </si>
  <si>
    <t>Custo Total do Material:</t>
  </si>
  <si>
    <t>D -</t>
  </si>
  <si>
    <t xml:space="preserve"> OUTRAS ATIVIDADES</t>
  </si>
  <si>
    <t>m²</t>
  </si>
  <si>
    <t>Custo Total das Atividades:</t>
  </si>
  <si>
    <t>E.</t>
  </si>
  <si>
    <t>TRANSPORTE</t>
  </si>
  <si>
    <t>DMT</t>
  </si>
  <si>
    <t>km</t>
  </si>
  <si>
    <t>t</t>
  </si>
  <si>
    <t>t*km</t>
  </si>
  <si>
    <t>Custo Total de Transporte:</t>
  </si>
  <si>
    <t>F.</t>
  </si>
  <si>
    <t>Custo Unitário Direto Total:</t>
  </si>
  <si>
    <t>Lucro e Despesas Indiretas:</t>
  </si>
  <si>
    <t>Preço Unitário Total:</t>
  </si>
  <si>
    <t>T501</t>
  </si>
  <si>
    <t>Encarregado de turma</t>
  </si>
  <si>
    <t>l</t>
  </si>
  <si>
    <t>E402</t>
  </si>
  <si>
    <t>kg</t>
  </si>
  <si>
    <t>3 G 03 002 14</t>
  </si>
  <si>
    <t>m³/h</t>
  </si>
  <si>
    <t>m/h</t>
  </si>
  <si>
    <t>3 G 03 003 11</t>
  </si>
  <si>
    <t>3G 03 003 15</t>
  </si>
  <si>
    <t>3 G 03 003 12</t>
  </si>
  <si>
    <t>3 G 03 002 16</t>
  </si>
  <si>
    <t>3 G 03 003 17</t>
  </si>
  <si>
    <t>E903</t>
  </si>
  <si>
    <t>jgxm/h</t>
  </si>
  <si>
    <t>2 G 03 001 12</t>
  </si>
  <si>
    <t>Parafuso de 1" x 0,65m</t>
  </si>
  <si>
    <t>Porca de 1"</t>
  </si>
  <si>
    <t>Viga de 0,15 x 0,20m</t>
  </si>
  <si>
    <t>Parafuso de 1" x 0,72m</t>
  </si>
  <si>
    <t>Parafuso de 1" x 0,75m</t>
  </si>
  <si>
    <t>Viga de 0,25 x 0,20m</t>
  </si>
  <si>
    <t>Viga de 0,25 x 0,25m</t>
  </si>
  <si>
    <t>Viga de 0,25 x 0,30m</t>
  </si>
  <si>
    <t>2 G 03 003 10</t>
  </si>
  <si>
    <t>Prancha de 0,16 x 0,07m</t>
  </si>
  <si>
    <t>2 G 03 003 14</t>
  </si>
  <si>
    <t>Braçadeira de 1/2" x 1,20m</t>
  </si>
  <si>
    <t>Porca de 1/2"</t>
  </si>
  <si>
    <t>Prancha de 0,06 x 0,30m</t>
  </si>
  <si>
    <t>2 G 03 999 01</t>
  </si>
  <si>
    <t>2 G 09 002 95</t>
  </si>
  <si>
    <t>3 G 03 005 03</t>
  </si>
  <si>
    <t>Madeira de lei p/ ponte de madeira</t>
  </si>
  <si>
    <t>kg/h</t>
  </si>
  <si>
    <t>2 G 03 008 01</t>
  </si>
  <si>
    <t>Ferragens</t>
  </si>
  <si>
    <t>2 G 03 005 01</t>
  </si>
  <si>
    <t>Z012</t>
  </si>
  <si>
    <t>Madeira roliça</t>
  </si>
  <si>
    <t>2 G 03 003 16</t>
  </si>
  <si>
    <t>Parafuso de 3/8" x 0,25m</t>
  </si>
  <si>
    <t>Porca de 3/8"</t>
  </si>
  <si>
    <t>Viga de 0,15 x 0,15m</t>
  </si>
  <si>
    <t>1 G 03 850 01</t>
  </si>
  <si>
    <t>m²/h</t>
  </si>
  <si>
    <t>E211</t>
  </si>
  <si>
    <t>E917</t>
  </si>
  <si>
    <t>E918</t>
  </si>
  <si>
    <t>E919</t>
  </si>
  <si>
    <t>Ajudante</t>
  </si>
  <si>
    <t>Montador</t>
  </si>
  <si>
    <t>Pintor</t>
  </si>
  <si>
    <t>Serralheiro</t>
  </si>
  <si>
    <t>M346</t>
  </si>
  <si>
    <t>M969</t>
  </si>
  <si>
    <t>M970</t>
  </si>
  <si>
    <t>M609</t>
  </si>
  <si>
    <t>2 G 06 121 01</t>
  </si>
  <si>
    <t>und/h</t>
  </si>
  <si>
    <t>E408</t>
  </si>
  <si>
    <t>E416</t>
  </si>
  <si>
    <t>E508</t>
  </si>
  <si>
    <t>E912</t>
  </si>
  <si>
    <t>M619</t>
  </si>
  <si>
    <t>M973</t>
  </si>
  <si>
    <t>2 G 99 999 99</t>
  </si>
  <si>
    <t>1 G 03 870 01</t>
  </si>
  <si>
    <t>Carpinteiro</t>
  </si>
  <si>
    <t>un/h</t>
  </si>
  <si>
    <t>M406</t>
  </si>
  <si>
    <t>M412</t>
  </si>
  <si>
    <t xml:space="preserve"> Caibros de 7,5 cm x 7,5 cm  </t>
  </si>
  <si>
    <t xml:space="preserve"> Gastalho 10 x 2,0 cm  </t>
  </si>
  <si>
    <t xml:space="preserve"> Tinta esmalte sintético fosco  </t>
  </si>
  <si>
    <t>m</t>
  </si>
  <si>
    <t>1 G 09 002 90</t>
  </si>
  <si>
    <t>txkm/h</t>
  </si>
  <si>
    <t>3 G 03 005 05</t>
  </si>
  <si>
    <t>3 G 03 003 21</t>
  </si>
  <si>
    <t>3 G 03 003 29</t>
  </si>
  <si>
    <t>Vergalhão de 1/2" x 13,00m</t>
  </si>
  <si>
    <t>Prancha de 0,20 x 0,06m</t>
  </si>
  <si>
    <t>2 G 03 000 12</t>
  </si>
  <si>
    <t>2 G 03 002 10</t>
  </si>
  <si>
    <t>Parafuso de 1" x 0,60m</t>
  </si>
  <si>
    <t>2 G 03 002 12</t>
  </si>
  <si>
    <t>Parafuso de 1" x 0,57m</t>
  </si>
  <si>
    <t>Parafuso de 1" x 0,87m</t>
  </si>
  <si>
    <t>Parafuso de 1" x 0,90m</t>
  </si>
  <si>
    <t>Parafuso de 1" x 0,30m</t>
  </si>
  <si>
    <t>Parafuso de 1" x 0,37m</t>
  </si>
  <si>
    <t>Parafuso de 1" x 0,66m</t>
  </si>
  <si>
    <t>Braçadeira em U de 1" x 1,75m</t>
  </si>
  <si>
    <t>Chapa de 1/2"x8"x1,40m</t>
  </si>
  <si>
    <t>Chapa de 3/8"x0,07x0,67m</t>
  </si>
  <si>
    <t>Chapa de 3/8"x0,07x0,50m</t>
  </si>
  <si>
    <t>Chapa de 1/2"x0,25x0,40m</t>
  </si>
  <si>
    <t>Chapa p/ braçadeiras 3/8"x0,35x0,07m</t>
  </si>
  <si>
    <t>2 G 03 999 05</t>
  </si>
  <si>
    <t>2 G 03 999 99</t>
  </si>
  <si>
    <t>X034</t>
  </si>
  <si>
    <t>Parafuso de 1" x 0,40m</t>
  </si>
  <si>
    <t>3 G 03 001 15</t>
  </si>
  <si>
    <t>3 G 03 001 18</t>
  </si>
  <si>
    <t>3 G 03 001 20</t>
  </si>
  <si>
    <t>3 G 03 001 22</t>
  </si>
  <si>
    <t>3 G 03 002 15</t>
  </si>
  <si>
    <t>3 G 03 002 17</t>
  </si>
  <si>
    <t>3 G 03 003 27</t>
  </si>
  <si>
    <t>Madeiras de lei especiais p/ substituição (acima de 6,00m)</t>
  </si>
  <si>
    <t>3 G 03 003 23</t>
  </si>
  <si>
    <t>2 G 03 003 18</t>
  </si>
  <si>
    <t>2 G 03 000 10</t>
  </si>
  <si>
    <t>2 G 03 001 10</t>
  </si>
  <si>
    <t>2 G 03 003 20</t>
  </si>
  <si>
    <t>3 G 03 003 19</t>
  </si>
  <si>
    <t>Porca de 1/4"</t>
  </si>
  <si>
    <t>Caibro de 0,10x0,10m</t>
  </si>
  <si>
    <t>2 G 06 200 01</t>
  </si>
  <si>
    <t xml:space="preserve"> Paraf. zinc. c/ fenda 1 1/2"x3/16"  </t>
  </si>
  <si>
    <t>M334</t>
  </si>
  <si>
    <t xml:space="preserve"> Paraf. zincado francês 4" x 5/16"  </t>
  </si>
  <si>
    <t>M335</t>
  </si>
  <si>
    <t>Confecção de placa de sinalização semi-refletiva</t>
  </si>
  <si>
    <t>Confecção de suporte e travessa p/ placa de sinaliz.</t>
  </si>
  <si>
    <t>2 G 06 200 10</t>
  </si>
  <si>
    <t>3 G 03 003 25</t>
  </si>
  <si>
    <t>Código</t>
  </si>
  <si>
    <t>Equipamento</t>
  </si>
  <si>
    <t>Aquisição</t>
  </si>
  <si>
    <t>Operativo</t>
  </si>
  <si>
    <t>Improdutivo</t>
  </si>
  <si>
    <t>E001</t>
  </si>
  <si>
    <t>E002</t>
  </si>
  <si>
    <t>E003</t>
  </si>
  <si>
    <t>E005</t>
  </si>
  <si>
    <t>E006</t>
  </si>
  <si>
    <t>E007</t>
  </si>
  <si>
    <t>E009</t>
  </si>
  <si>
    <t>E010</t>
  </si>
  <si>
    <t>E011</t>
  </si>
  <si>
    <t>E013</t>
  </si>
  <si>
    <t>E014</t>
  </si>
  <si>
    <t>E015</t>
  </si>
  <si>
    <t>E016</t>
  </si>
  <si>
    <t>E055</t>
  </si>
  <si>
    <t>E056</t>
  </si>
  <si>
    <t>E062</t>
  </si>
  <si>
    <t>E063</t>
  </si>
  <si>
    <t>E065</t>
  </si>
  <si>
    <t>E066</t>
  </si>
  <si>
    <t>E101</t>
  </si>
  <si>
    <t>E102</t>
  </si>
  <si>
    <t>E103</t>
  </si>
  <si>
    <t>E104</t>
  </si>
  <si>
    <t>E105</t>
  </si>
  <si>
    <t>E106</t>
  </si>
  <si>
    <t>E107</t>
  </si>
  <si>
    <t>E108</t>
  </si>
  <si>
    <t>E109</t>
  </si>
  <si>
    <t>E110</t>
  </si>
  <si>
    <t>E111</t>
  </si>
  <si>
    <t>E112</t>
  </si>
  <si>
    <t>E113</t>
  </si>
  <si>
    <t>E114</t>
  </si>
  <si>
    <t>E115</t>
  </si>
  <si>
    <t>E116</t>
  </si>
  <si>
    <t>E117</t>
  </si>
  <si>
    <t>E118</t>
  </si>
  <si>
    <t>E119</t>
  </si>
  <si>
    <t>E121</t>
  </si>
  <si>
    <t>E122</t>
  </si>
  <si>
    <t>E123</t>
  </si>
  <si>
    <t>E124</t>
  </si>
  <si>
    <t>E126</t>
  </si>
  <si>
    <t>E127</t>
  </si>
  <si>
    <t>E128</t>
  </si>
  <si>
    <t>E129</t>
  </si>
  <si>
    <t>E138</t>
  </si>
  <si>
    <t>E139</t>
  </si>
  <si>
    <t>E142</t>
  </si>
  <si>
    <t>E147</t>
  </si>
  <si>
    <t>E149</t>
  </si>
  <si>
    <t>E151</t>
  </si>
  <si>
    <t>E156</t>
  </si>
  <si>
    <t>E160</t>
  </si>
  <si>
    <t>E161</t>
  </si>
  <si>
    <t>E201</t>
  </si>
  <si>
    <t>E202</t>
  </si>
  <si>
    <t>E203</t>
  </si>
  <si>
    <t>E204</t>
  </si>
  <si>
    <t>E205</t>
  </si>
  <si>
    <t>E206</t>
  </si>
  <si>
    <t>E207</t>
  </si>
  <si>
    <t>E208</t>
  </si>
  <si>
    <t>E209</t>
  </si>
  <si>
    <t>E210</t>
  </si>
  <si>
    <t>E223</t>
  </si>
  <si>
    <t>E225</t>
  </si>
  <si>
    <t>E226</t>
  </si>
  <si>
    <t>E301</t>
  </si>
  <si>
    <t>E302</t>
  </si>
  <si>
    <t>E303</t>
  </si>
  <si>
    <t>E304</t>
  </si>
  <si>
    <t>E305</t>
  </si>
  <si>
    <t>E306</t>
  </si>
  <si>
    <t>E307</t>
  </si>
  <si>
    <t>E308</t>
  </si>
  <si>
    <t>E309</t>
  </si>
  <si>
    <t>E310</t>
  </si>
  <si>
    <t>E311</t>
  </si>
  <si>
    <t>E312</t>
  </si>
  <si>
    <t>E313</t>
  </si>
  <si>
    <t>E314</t>
  </si>
  <si>
    <t>E316</t>
  </si>
  <si>
    <t>E317</t>
  </si>
  <si>
    <t>E318</t>
  </si>
  <si>
    <t>E323</t>
  </si>
  <si>
    <t>E330</t>
  </si>
  <si>
    <t>E331</t>
  </si>
  <si>
    <t>E332</t>
  </si>
  <si>
    <t>E333</t>
  </si>
  <si>
    <t>E334</t>
  </si>
  <si>
    <t>E335</t>
  </si>
  <si>
    <t>E336</t>
  </si>
  <si>
    <t>E337</t>
  </si>
  <si>
    <t>E338</t>
  </si>
  <si>
    <t>E339</t>
  </si>
  <si>
    <t>E340</t>
  </si>
  <si>
    <t>E343</t>
  </si>
  <si>
    <t>E400</t>
  </si>
  <si>
    <t>E403</t>
  </si>
  <si>
    <t>E404</t>
  </si>
  <si>
    <t>E405</t>
  </si>
  <si>
    <t>E406</t>
  </si>
  <si>
    <t>E407</t>
  </si>
  <si>
    <t>E409</t>
  </si>
  <si>
    <t>E410</t>
  </si>
  <si>
    <t>E411</t>
  </si>
  <si>
    <t>E412</t>
  </si>
  <si>
    <t>E421</t>
  </si>
  <si>
    <t>E422</t>
  </si>
  <si>
    <t>E427</t>
  </si>
  <si>
    <t>E432</t>
  </si>
  <si>
    <t>E433</t>
  </si>
  <si>
    <t>E434</t>
  </si>
  <si>
    <t>E501</t>
  </si>
  <si>
    <t>E502</t>
  </si>
  <si>
    <t>E503</t>
  </si>
  <si>
    <t>E504</t>
  </si>
  <si>
    <t>E505</t>
  </si>
  <si>
    <t>E507</t>
  </si>
  <si>
    <t>E509</t>
  </si>
  <si>
    <t>E601</t>
  </si>
  <si>
    <t>E602</t>
  </si>
  <si>
    <t>E603</t>
  </si>
  <si>
    <t>E901</t>
  </si>
  <si>
    <t>E902</t>
  </si>
  <si>
    <t>E904</t>
  </si>
  <si>
    <t>E905</t>
  </si>
  <si>
    <t>E906</t>
  </si>
  <si>
    <t>E907</t>
  </si>
  <si>
    <t>E908</t>
  </si>
  <si>
    <t>E909</t>
  </si>
  <si>
    <t>E910</t>
  </si>
  <si>
    <t>Máq. Manual: Bosch: 1361 - esmerilhadeira de disco</t>
  </si>
  <si>
    <t>E911</t>
  </si>
  <si>
    <t>E914</t>
  </si>
  <si>
    <t>E915</t>
  </si>
  <si>
    <t>Vassoura Mecânica: M. Benz/Consmaq.: equip. varred. Aspirad.</t>
  </si>
  <si>
    <t>E916</t>
  </si>
  <si>
    <t>E920</t>
  </si>
  <si>
    <t>E921</t>
  </si>
  <si>
    <t>Fusor: Consmaq.: 600 l</t>
  </si>
  <si>
    <t>E922</t>
  </si>
  <si>
    <t>E923</t>
  </si>
  <si>
    <t>E924</t>
  </si>
  <si>
    <t>E925</t>
  </si>
  <si>
    <t>Material</t>
  </si>
  <si>
    <t>Preço</t>
  </si>
  <si>
    <t>Und</t>
  </si>
  <si>
    <t>Preço Unitário</t>
  </si>
  <si>
    <t>AM01</t>
  </si>
  <si>
    <t xml:space="preserve"> Aço D=4,2 mm CA 25  </t>
  </si>
  <si>
    <t>AM02</t>
  </si>
  <si>
    <t xml:space="preserve"> Aço D=6,3 mm CA 25  </t>
  </si>
  <si>
    <t>AM03</t>
  </si>
  <si>
    <t xml:space="preserve"> Aço D=10 mm CA 25  </t>
  </si>
  <si>
    <t>AM04</t>
  </si>
  <si>
    <t xml:space="preserve"> Aço D=6,3 mm CA 50  </t>
  </si>
  <si>
    <t>AM05</t>
  </si>
  <si>
    <t xml:space="preserve"> Aço D=10 mm CA 50  </t>
  </si>
  <si>
    <t>AM06</t>
  </si>
  <si>
    <t xml:space="preserve"> Aço D=4,2 mm CA 60  </t>
  </si>
  <si>
    <t>AM07</t>
  </si>
  <si>
    <t xml:space="preserve"> Aço D=5,0 mm CA 60  </t>
  </si>
  <si>
    <t>AM08</t>
  </si>
  <si>
    <t xml:space="preserve"> Aço D=6,0 mm CA 60  </t>
  </si>
  <si>
    <t>AM09</t>
  </si>
  <si>
    <t xml:space="preserve"> Mandíbula móvel p/ britador 6240C Mandíbula fixa p/ britador 6240C Revestimento móvel p/ britador 60TS Revestimento fixo p/ britador 60TS Mandíbula fixa p/ britador 4230 Mandíbula móvel p/ britador 4230 Mandíbula móvel para britador 80x50 Mandíbula fixa para britador 80x50 Revestimento móvel p/ britador 90TS Revestimento fixo p/ britador 90TS Revestimento móvel p/ britador 90TF Revestimento fixo p/ britador 90TF Brita 1  </t>
  </si>
  <si>
    <t>un</t>
  </si>
  <si>
    <t>u/h</t>
  </si>
  <si>
    <t>AM10</t>
  </si>
  <si>
    <t xml:space="preserve"> Mandíbula fixa p/ britador 6240C  </t>
  </si>
  <si>
    <t>AM11</t>
  </si>
  <si>
    <t xml:space="preserve"> Revestimento móvel p/ britador 60TS  </t>
  </si>
  <si>
    <t>AM12</t>
  </si>
  <si>
    <t xml:space="preserve"> Revestimento fixo p/ britador 60TS  </t>
  </si>
  <si>
    <t>AM19</t>
  </si>
  <si>
    <t xml:space="preserve"> Mandíbula fixa p/ britador 4230  </t>
  </si>
  <si>
    <t>AM20</t>
  </si>
  <si>
    <t xml:space="preserve"> Mandíbula móvel p/ britador 4230  </t>
  </si>
  <si>
    <t>AM25</t>
  </si>
  <si>
    <t xml:space="preserve"> Mandíbula móvel para britador 80x50  </t>
  </si>
  <si>
    <t>AM26</t>
  </si>
  <si>
    <t xml:space="preserve"> Mandíbula fixa para britador 80x50  </t>
  </si>
  <si>
    <t>AM27</t>
  </si>
  <si>
    <t xml:space="preserve"> Revestimento móvel p/ britador 90TS  </t>
  </si>
  <si>
    <t>AM28</t>
  </si>
  <si>
    <t xml:space="preserve"> Revestimento fixo p/ britador 90TS  </t>
  </si>
  <si>
    <t>AM29</t>
  </si>
  <si>
    <t xml:space="preserve"> Revestimento móvel p/ britador 90TF  </t>
  </si>
  <si>
    <t>AM30</t>
  </si>
  <si>
    <t xml:space="preserve"> Revestimento fixo p/ britador 90TF  </t>
  </si>
  <si>
    <t>AM35</t>
  </si>
  <si>
    <t xml:space="preserve"> Brita 1  </t>
  </si>
  <si>
    <t>m3</t>
  </si>
  <si>
    <t>AM36</t>
  </si>
  <si>
    <t xml:space="preserve"> Brita 2  </t>
  </si>
  <si>
    <t>AM37</t>
  </si>
  <si>
    <t xml:space="preserve"> Brita 3  </t>
  </si>
  <si>
    <t>F801</t>
  </si>
  <si>
    <t xml:space="preserve"> Bomba hidráulica alta pressão MAC  </t>
  </si>
  <si>
    <t>dia</t>
  </si>
  <si>
    <t>h</t>
  </si>
  <si>
    <t>F802</t>
  </si>
  <si>
    <t xml:space="preserve"> Bomba eletr p/ injeção de nata MAC  </t>
  </si>
  <si>
    <t>F803</t>
  </si>
  <si>
    <t xml:space="preserve"> Macaco p/ protensão MAC 7  </t>
  </si>
  <si>
    <t>F804</t>
  </si>
  <si>
    <t xml:space="preserve"> Macaco p/ protensão MAC 12  </t>
  </si>
  <si>
    <t>F805</t>
  </si>
  <si>
    <t xml:space="preserve"> Macaco p/ protensão MAC 4  </t>
  </si>
  <si>
    <t>F807</t>
  </si>
  <si>
    <t xml:space="preserve"> Bomba hidr. alta pressão STUP  </t>
  </si>
  <si>
    <t>F808</t>
  </si>
  <si>
    <t xml:space="preserve"> Bomba eletr. injeção de nata STUP  </t>
  </si>
  <si>
    <t>F809</t>
  </si>
  <si>
    <t xml:space="preserve"> Macaco p/ protensão STUP  </t>
  </si>
  <si>
    <t>F810</t>
  </si>
  <si>
    <t>F811</t>
  </si>
  <si>
    <t>F812</t>
  </si>
  <si>
    <t>F813</t>
  </si>
  <si>
    <t xml:space="preserve"> Macaco p/ prot. de tirante D=32mm  </t>
  </si>
  <si>
    <t>F814</t>
  </si>
  <si>
    <t xml:space="preserve"> Injeção de nata de cimento  </t>
  </si>
  <si>
    <t>F943</t>
  </si>
  <si>
    <t xml:space="preserve"> Terra Armada - moldes metálicos  </t>
  </si>
  <si>
    <t>cj</t>
  </si>
  <si>
    <t>M001</t>
  </si>
  <si>
    <t xml:space="preserve"> Gasolina  </t>
  </si>
  <si>
    <t>M002</t>
  </si>
  <si>
    <t xml:space="preserve"> Diesel  </t>
  </si>
  <si>
    <t>M003</t>
  </si>
  <si>
    <t xml:space="preserve"> Óleo combustível 1A  </t>
  </si>
  <si>
    <t>M004</t>
  </si>
  <si>
    <t xml:space="preserve"> Álcool  </t>
  </si>
  <si>
    <t>M005</t>
  </si>
  <si>
    <t xml:space="preserve"> Energia elétrica  </t>
  </si>
  <si>
    <t>kwh</t>
  </si>
  <si>
    <t>M101</t>
  </si>
  <si>
    <t>M102</t>
  </si>
  <si>
    <t>M103</t>
  </si>
  <si>
    <t xml:space="preserve"> Asfalto diluído CM-30  </t>
  </si>
  <si>
    <t>M104</t>
  </si>
  <si>
    <t xml:space="preserve"> Emulsão asfáltica RR-1C  </t>
  </si>
  <si>
    <t>M105</t>
  </si>
  <si>
    <t xml:space="preserve"> Emulsão asfáltica RR-2C  </t>
  </si>
  <si>
    <t>M107</t>
  </si>
  <si>
    <t xml:space="preserve"> Emulsão asfáltica RM-1C  </t>
  </si>
  <si>
    <t>M109</t>
  </si>
  <si>
    <t xml:space="preserve"> Emulsão asfáltica RL-1C  </t>
  </si>
  <si>
    <t>M110</t>
  </si>
  <si>
    <t xml:space="preserve"> Emulsão polim. p/ micro-rev. a frio  </t>
  </si>
  <si>
    <t>M111</t>
  </si>
  <si>
    <t xml:space="preserve"> Aditivo p/ controle de ruptura  </t>
  </si>
  <si>
    <t>M112</t>
  </si>
  <si>
    <t xml:space="preserve"> Aditivo sólido (fibras)  </t>
  </si>
  <si>
    <t>M114</t>
  </si>
  <si>
    <t xml:space="preserve"> Agente rejuv. p/ recicl. a quente  </t>
  </si>
  <si>
    <t>M201</t>
  </si>
  <si>
    <t xml:space="preserve"> Cimento portland CP-32 (a granel)  </t>
  </si>
  <si>
    <t>M202</t>
  </si>
  <si>
    <t xml:space="preserve"> Cimento portland CP-32  </t>
  </si>
  <si>
    <t>sc</t>
  </si>
  <si>
    <t>M307</t>
  </si>
  <si>
    <t xml:space="preserve"> Cordoalha CP-190 RB D=12,7mm  </t>
  </si>
  <si>
    <t>M319</t>
  </si>
  <si>
    <t xml:space="preserve"> Arame recozido nº. 18  </t>
  </si>
  <si>
    <t>M320</t>
  </si>
  <si>
    <t xml:space="preserve"> Pregos de ferro 18x30  </t>
  </si>
  <si>
    <t>M321</t>
  </si>
  <si>
    <t xml:space="preserve"> Arame farpado nº. 16 galv. simples  </t>
  </si>
  <si>
    <t>rl</t>
  </si>
  <si>
    <t>M322</t>
  </si>
  <si>
    <t xml:space="preserve"> Grampo para cerca galvanizado 1 x 9  </t>
  </si>
  <si>
    <t>M323</t>
  </si>
  <si>
    <t xml:space="preserve"> Cantoneira de aço 4" x 4" x 3/8"  </t>
  </si>
  <si>
    <t>M324</t>
  </si>
  <si>
    <t xml:space="preserve"> Pórtico metálico (15 a 17m de vão)  </t>
  </si>
  <si>
    <t>M325</t>
  </si>
  <si>
    <t xml:space="preserve"> Trilho metálico TR-37 (usado)  </t>
  </si>
  <si>
    <t>M326</t>
  </si>
  <si>
    <t xml:space="preserve"> Série de brocas S-12 D=22 mm  </t>
  </si>
  <si>
    <t>M328</t>
  </si>
  <si>
    <t xml:space="preserve"> Luva de emenda D=32mm  </t>
  </si>
  <si>
    <t>M330</t>
  </si>
  <si>
    <t xml:space="preserve"> Calha met. semicircular D=40 cm  </t>
  </si>
  <si>
    <t>M331</t>
  </si>
  <si>
    <t xml:space="preserve"> Paraf. fixação calha met. (1/2"x1")  </t>
  </si>
  <si>
    <t>M332</t>
  </si>
  <si>
    <t xml:space="preserve"> Parafuso 1/2" x 3" com porca,  </t>
  </si>
  <si>
    <t>M338</t>
  </si>
  <si>
    <t xml:space="preserve"> Cano de ferro D=3/4"  </t>
  </si>
  <si>
    <t>pç</t>
  </si>
  <si>
    <t>M339</t>
  </si>
  <si>
    <t xml:space="preserve"> Cantoneira ferro (3,0"x3,0"x3/8")  </t>
  </si>
  <si>
    <t>M340</t>
  </si>
  <si>
    <t xml:space="preserve"> Tampão de ferro fundido  </t>
  </si>
  <si>
    <t>M341</t>
  </si>
  <si>
    <t xml:space="preserve"> Defensa met. maleável simples  </t>
  </si>
  <si>
    <t>mod</t>
  </si>
  <si>
    <t>M342</t>
  </si>
  <si>
    <t xml:space="preserve"> Defensa met. maleável dupla  </t>
  </si>
  <si>
    <t>M343</t>
  </si>
  <si>
    <t xml:space="preserve"> Defensa met. semi-maleável simples  </t>
  </si>
  <si>
    <t>M344</t>
  </si>
  <si>
    <t xml:space="preserve"> Defensa met. semi-maleável dupla  </t>
  </si>
  <si>
    <t>M345</t>
  </si>
  <si>
    <t xml:space="preserve"> Chapa de aço n. 28 fina galvanizada  </t>
  </si>
  <si>
    <t xml:space="preserve"> Chapa de aço n. 16 (tratada)  </t>
  </si>
  <si>
    <t>m2</t>
  </si>
  <si>
    <t>M347</t>
  </si>
  <si>
    <t xml:space="preserve"> Dente p/ fresadora 1000 C  </t>
  </si>
  <si>
    <t>M348</t>
  </si>
  <si>
    <t xml:space="preserve"> Porta dente p/ fresadora 1000 C  </t>
  </si>
  <si>
    <t>M349</t>
  </si>
  <si>
    <t xml:space="preserve"> Dente p/ fresadora 2000 DC  </t>
  </si>
  <si>
    <t>M350</t>
  </si>
  <si>
    <t xml:space="preserve"> Porta dente p/ fresadora 2000 DC  </t>
  </si>
  <si>
    <t>M351</t>
  </si>
  <si>
    <t xml:space="preserve"> Estrut. (tunnel liner) D=1,6m galv.  </t>
  </si>
  <si>
    <t>M352</t>
  </si>
  <si>
    <t xml:space="preserve"> Estrut. (tunnel liner) D=2,0m galv.  </t>
  </si>
  <si>
    <t>M353</t>
  </si>
  <si>
    <t xml:space="preserve"> Estrut. (tunnel liner) D=1,6m epoxy  </t>
  </si>
  <si>
    <t>M354</t>
  </si>
  <si>
    <t xml:space="preserve"> Estrut, (tunnel liner) D=2,0m epoxy  </t>
  </si>
  <si>
    <t>M355</t>
  </si>
  <si>
    <t xml:space="preserve"> Chapa mult. D=1,60 m rev. galv.  </t>
  </si>
  <si>
    <t>M356</t>
  </si>
  <si>
    <t xml:space="preserve"> Chapa mult. D=2,00 m rev. galv.  </t>
  </si>
  <si>
    <t>M357</t>
  </si>
  <si>
    <t xml:space="preserve"> Chapa mult. D=1,60 m rev. epoxy  </t>
  </si>
  <si>
    <t>M358</t>
  </si>
  <si>
    <t xml:space="preserve"> Chapa mult. D=2,00 m rev. epoxy  </t>
  </si>
  <si>
    <t>M359</t>
  </si>
  <si>
    <t xml:space="preserve"> Vigas "I" 254 x 117,5mm - 1ª alma  </t>
  </si>
  <si>
    <t>M360</t>
  </si>
  <si>
    <t>M361</t>
  </si>
  <si>
    <t xml:space="preserve"> Estrut.(tunnel liner) D=1,2m galv.  </t>
  </si>
  <si>
    <t>M362</t>
  </si>
  <si>
    <t xml:space="preserve"> Estrut. (tunnel liner) D=1,2m epoxy  </t>
  </si>
  <si>
    <t>M363</t>
  </si>
  <si>
    <t xml:space="preserve"> Bloco de desgaste p/ recicladoras</t>
  </si>
  <si>
    <t>M364</t>
  </si>
  <si>
    <t xml:space="preserve"> Porta dentes p/recicladoras</t>
  </si>
  <si>
    <t>M365</t>
  </si>
  <si>
    <t xml:space="preserve"> Dente de corte (W6/22) p/ reciclad.</t>
  </si>
  <si>
    <t>M366</t>
  </si>
  <si>
    <t xml:space="preserve"> Dente de Corte (W7/22) p/ reciclad.</t>
  </si>
  <si>
    <t>M367</t>
  </si>
  <si>
    <t xml:space="preserve"> Parafuso fixação porta dente</t>
  </si>
  <si>
    <t>M368</t>
  </si>
  <si>
    <t xml:space="preserve"> Plug proteção parafuso p/reciclad.</t>
  </si>
  <si>
    <t>M370</t>
  </si>
  <si>
    <t xml:space="preserve"> Bainha metálica diam. int.=45mm MAC  </t>
  </si>
  <si>
    <t>M371</t>
  </si>
  <si>
    <t xml:space="preserve"> Bainha metálica diam. int.=60mm MAC  </t>
  </si>
  <si>
    <t>M372</t>
  </si>
  <si>
    <t xml:space="preserve"> Bainha metálica diam. int.=55mm MAC  </t>
  </si>
  <si>
    <t>M373</t>
  </si>
  <si>
    <t xml:space="preserve"> Bainha metálica diam. int.=70mm MAC  </t>
  </si>
  <si>
    <t>M374</t>
  </si>
  <si>
    <t xml:space="preserve"> Ancoragem p/ cabo 4V D=1/2" MAC  </t>
  </si>
  <si>
    <t>M375</t>
  </si>
  <si>
    <t xml:space="preserve"> Ancoragem p/ cabo 6V D=1/2" MAC  </t>
  </si>
  <si>
    <t>M376</t>
  </si>
  <si>
    <t xml:space="preserve"> Ancoragem p/ cabo 7V D=1/2" MAC  </t>
  </si>
  <si>
    <t>M377</t>
  </si>
  <si>
    <t xml:space="preserve"> Ancoragem p/ cabo 12V D=1/2" MAC  </t>
  </si>
  <si>
    <t>M378</t>
  </si>
  <si>
    <t xml:space="preserve"> Apoio do porta dente frezad. 2000DC  </t>
  </si>
  <si>
    <t>M380</t>
  </si>
  <si>
    <t xml:space="preserve"> Bainha metálica D=45mm STUP  </t>
  </si>
  <si>
    <t>M381</t>
  </si>
  <si>
    <t xml:space="preserve"> Bainha metálica D=60mm STUP  </t>
  </si>
  <si>
    <t>M382</t>
  </si>
  <si>
    <t xml:space="preserve"> Bainha metálica D=55mm STUP  </t>
  </si>
  <si>
    <t>M383</t>
  </si>
  <si>
    <t xml:space="preserve"> Bainha metálica D=70mm STUP  </t>
  </si>
  <si>
    <t>M384</t>
  </si>
  <si>
    <t xml:space="preserve"> Ancoragem p/ cabo 4V D=1/2" STUP  </t>
  </si>
  <si>
    <t>M385</t>
  </si>
  <si>
    <t xml:space="preserve"> Ancoragem p/ cabo 6V D=1/2" STUP  </t>
  </si>
  <si>
    <t>M386</t>
  </si>
  <si>
    <t xml:space="preserve"> Ancoragem p/ cabo 7V D=1/2" STUP  </t>
  </si>
  <si>
    <t>M387</t>
  </si>
  <si>
    <t xml:space="preserve"> Ancoragem p/ cabo 12V D=1/2" STUP  </t>
  </si>
  <si>
    <t>M390</t>
  </si>
  <si>
    <t xml:space="preserve"> Porca de ancoragem D=32mm  </t>
  </si>
  <si>
    <t>M391</t>
  </si>
  <si>
    <t xml:space="preserve"> Contra porca h=35mm D=32mm  </t>
  </si>
  <si>
    <t>M392</t>
  </si>
  <si>
    <t xml:space="preserve"> Aço ST 85/105 D=32mm  </t>
  </si>
  <si>
    <t>M393</t>
  </si>
  <si>
    <t xml:space="preserve"> Placa de ancoragem - 200x200x38mm  </t>
  </si>
  <si>
    <t>M394</t>
  </si>
  <si>
    <t xml:space="preserve"> Bainha metálica D=40mm  </t>
  </si>
  <si>
    <t>M395</t>
  </si>
  <si>
    <t xml:space="preserve"> Bits p/ estabil. e recicl. RR/SS250  </t>
  </si>
  <si>
    <t>M396</t>
  </si>
  <si>
    <t xml:space="preserve"> Porta dente p/ est. e rec. RR/SS250  </t>
  </si>
  <si>
    <t>M398</t>
  </si>
  <si>
    <t xml:space="preserve"> Chapa de 8,00 mm  </t>
  </si>
  <si>
    <t>M401</t>
  </si>
  <si>
    <t xml:space="preserve"> Pontaletes D=15 cm (tronco p/ esc.)  </t>
  </si>
  <si>
    <t>M402</t>
  </si>
  <si>
    <t xml:space="preserve"> Pontaletes D=20 cm (tronco p/ esc.)  </t>
  </si>
  <si>
    <t>M403</t>
  </si>
  <si>
    <t xml:space="preserve"> Mourão madeira H=2,15 m D=9 cm  </t>
  </si>
  <si>
    <t>M404</t>
  </si>
  <si>
    <t xml:space="preserve"> Mourão madeira H=2,50 m D=12 cm  </t>
  </si>
  <si>
    <t>M405</t>
  </si>
  <si>
    <t xml:space="preserve"> Ripas de 2,5 cm x 5,0 cm  </t>
  </si>
  <si>
    <t>M407</t>
  </si>
  <si>
    <t xml:space="preserve"> Tábua pinho de 1ª 2,5 cm x 15,0 cm  </t>
  </si>
  <si>
    <t>M408</t>
  </si>
  <si>
    <t xml:space="preserve"> Tábua de 5ª 2,5 cm x 30,0 cm  </t>
  </si>
  <si>
    <t>M409</t>
  </si>
  <si>
    <t xml:space="preserve"> Pranchão de 1ª de 5,0 cm x 30,0 cm  </t>
  </si>
  <si>
    <t>M410</t>
  </si>
  <si>
    <t xml:space="preserve"> Compensado resinado de 17 mm  </t>
  </si>
  <si>
    <t>M411</t>
  </si>
  <si>
    <t xml:space="preserve"> Compensado plastificado de 17 mm  </t>
  </si>
  <si>
    <t>M413</t>
  </si>
  <si>
    <t xml:space="preserve"> Gastalho 10 x 2,5 cm  </t>
  </si>
  <si>
    <t>M414</t>
  </si>
  <si>
    <t xml:space="preserve"> Pranchão 7,5 x 30,0 cm  </t>
  </si>
  <si>
    <t>M415</t>
  </si>
  <si>
    <t xml:space="preserve"> Tábua 2,5 x 22,5 cm  </t>
  </si>
  <si>
    <t>M501</t>
  </si>
  <si>
    <t xml:space="preserve"> Dinamite a 60% (gelatina especial)  </t>
  </si>
  <si>
    <t>M503</t>
  </si>
  <si>
    <t xml:space="preserve"> Espoleta comum n. 8  </t>
  </si>
  <si>
    <t>M505</t>
  </si>
  <si>
    <t xml:space="preserve"> Cordel detonante NP 10  </t>
  </si>
  <si>
    <t>M507</t>
  </si>
  <si>
    <t xml:space="preserve"> Retardador de cordel  </t>
  </si>
  <si>
    <t>M508</t>
  </si>
  <si>
    <t xml:space="preserve"> Estopim  </t>
  </si>
  <si>
    <t>M600</t>
  </si>
  <si>
    <t xml:space="preserve"> Tinta refletiva alquídica p/ 1 ano  </t>
  </si>
  <si>
    <t>ba</t>
  </si>
  <si>
    <t>M601</t>
  </si>
  <si>
    <t xml:space="preserve"> Tinta refletiva acrílica p/ 2 anos  </t>
  </si>
  <si>
    <t>M602</t>
  </si>
  <si>
    <t xml:space="preserve"> Adubo NPK (4.14.8)  </t>
  </si>
  <si>
    <t>M603</t>
  </si>
  <si>
    <t xml:space="preserve"> Inseticida  </t>
  </si>
  <si>
    <t>M604</t>
  </si>
  <si>
    <t xml:space="preserve"> Aditivo plastiment BV-40  </t>
  </si>
  <si>
    <t>M605</t>
  </si>
  <si>
    <t xml:space="preserve"> Cola para tubo PVC  </t>
  </si>
  <si>
    <t>gr</t>
  </si>
  <si>
    <t>M606</t>
  </si>
  <si>
    <t xml:space="preserve"> Tinta anti-corrosiva  </t>
  </si>
  <si>
    <t>M607</t>
  </si>
  <si>
    <t xml:space="preserve"> Óleo de linhaça  </t>
  </si>
  <si>
    <t>M608</t>
  </si>
  <si>
    <t xml:space="preserve"> Detergente  </t>
  </si>
  <si>
    <t>M610</t>
  </si>
  <si>
    <t xml:space="preserve"> Pintura epóxica - barra D= 32mm  </t>
  </si>
  <si>
    <t>M611</t>
  </si>
  <si>
    <t xml:space="preserve"> Redutor tipo 2002 prim. qualidade  </t>
  </si>
  <si>
    <t>M612</t>
  </si>
  <si>
    <t xml:space="preserve"> Lixa para ferro n. 100  </t>
  </si>
  <si>
    <t>M613</t>
  </si>
  <si>
    <t xml:space="preserve"> Base de resina alquídica (primer)  </t>
  </si>
  <si>
    <t>M614</t>
  </si>
  <si>
    <t>M615</t>
  </si>
  <si>
    <t xml:space="preserve"> Microesferas PRE-MIX  </t>
  </si>
  <si>
    <t>M616</t>
  </si>
  <si>
    <t xml:space="preserve"> Microesferas DROP-ON  </t>
  </si>
  <si>
    <t>M617</t>
  </si>
  <si>
    <t xml:space="preserve"> Massa termoplástica para extrusão  </t>
  </si>
  <si>
    <t>M618</t>
  </si>
  <si>
    <t xml:space="preserve"> Massa termoplástica para aspersão  </t>
  </si>
  <si>
    <t xml:space="preserve"> Cola poliester  </t>
  </si>
  <si>
    <t>M620</t>
  </si>
  <si>
    <t xml:space="preserve"> Protetor de cura do concreto  </t>
  </si>
  <si>
    <t>M621</t>
  </si>
  <si>
    <t xml:space="preserve"> Desmoldante  </t>
  </si>
  <si>
    <t>M622</t>
  </si>
  <si>
    <t xml:space="preserve"> Interplast N  </t>
  </si>
  <si>
    <t>M623</t>
  </si>
  <si>
    <t xml:space="preserve"> Gás propano  </t>
  </si>
  <si>
    <t>M624</t>
  </si>
  <si>
    <t xml:space="preserve"> Tinta para pré-marcação  </t>
  </si>
  <si>
    <t>M625</t>
  </si>
  <si>
    <t xml:space="preserve"> Acetileno  </t>
  </si>
  <si>
    <t>M626</t>
  </si>
  <si>
    <t xml:space="preserve"> Oxigênio  </t>
  </si>
  <si>
    <t>M630</t>
  </si>
  <si>
    <t>Termoplástico pré-formado</t>
  </si>
  <si>
    <t>M700</t>
  </si>
  <si>
    <t xml:space="preserve"> Tijolo comum maciço (5,5x9x19) cm  </t>
  </si>
  <si>
    <t>mlh</t>
  </si>
  <si>
    <t>M702</t>
  </si>
  <si>
    <t xml:space="preserve"> Cal hidratada  </t>
  </si>
  <si>
    <t>M703</t>
  </si>
  <si>
    <t xml:space="preserve"> Tijolo 20 x 30 cm  </t>
  </si>
  <si>
    <t>M704</t>
  </si>
  <si>
    <t xml:space="preserve"> Areia lavada  </t>
  </si>
  <si>
    <t>M705</t>
  </si>
  <si>
    <t xml:space="preserve"> Pó de pedra  </t>
  </si>
  <si>
    <t>M709</t>
  </si>
  <si>
    <t xml:space="preserve"> Brita corrida  </t>
  </si>
  <si>
    <t>M710</t>
  </si>
  <si>
    <t xml:space="preserve"> Pedra de mão  </t>
  </si>
  <si>
    <t>M715</t>
  </si>
  <si>
    <t xml:space="preserve"> Pó calcário dolomítico  </t>
  </si>
  <si>
    <t>M901</t>
  </si>
  <si>
    <t xml:space="preserve"> Aparelho de apoio neoprene fretado  </t>
  </si>
  <si>
    <t>dm3</t>
  </si>
  <si>
    <t>M902</t>
  </si>
  <si>
    <t xml:space="preserve"> Tubo de PVC D=75 mm  </t>
  </si>
  <si>
    <t>vr</t>
  </si>
  <si>
    <t>M903</t>
  </si>
  <si>
    <t xml:space="preserve"> Geotêxtil não-tecido agulhado-OP20  </t>
  </si>
  <si>
    <t>M904</t>
  </si>
  <si>
    <t xml:space="preserve"> Geotêxtil não-tecido agulhado-OP30  </t>
  </si>
  <si>
    <t>M905</t>
  </si>
  <si>
    <t xml:space="preserve"> Filler  </t>
  </si>
  <si>
    <t>M906</t>
  </si>
  <si>
    <t xml:space="preserve"> Sementes p/ hidrossemeadura  </t>
  </si>
  <si>
    <t>M907</t>
  </si>
  <si>
    <t xml:space="preserve"> Adubo orgânico  </t>
  </si>
  <si>
    <t>M908</t>
  </si>
  <si>
    <t xml:space="preserve"> Eletrodo p/ solda eletr. OK 46.00  </t>
  </si>
  <si>
    <t>M909</t>
  </si>
  <si>
    <t xml:space="preserve"> Tubo de PVC perfurado D=50 mm  </t>
  </si>
  <si>
    <t>M910</t>
  </si>
  <si>
    <t xml:space="preserve"> Tubo de PVC rígido D=50 mm  </t>
  </si>
  <si>
    <t>M911</t>
  </si>
  <si>
    <t xml:space="preserve"> Tubo de PVC D=100 mm  </t>
  </si>
  <si>
    <t>M920</t>
  </si>
  <si>
    <t xml:space="preserve"> Meio tubo de concreto D=40 cm  </t>
  </si>
  <si>
    <t>M921</t>
  </si>
  <si>
    <t xml:space="preserve"> Gabião caixa 2X1X0,50m ZN/AL  </t>
  </si>
  <si>
    <t>M922</t>
  </si>
  <si>
    <t xml:space="preserve"> Gabião caixa 2X1X1m ZN/AL  </t>
  </si>
  <si>
    <t>M923</t>
  </si>
  <si>
    <t xml:space="preserve"> Gabião caixa 2X1X1m ZN/AL+PVC  </t>
  </si>
  <si>
    <t>M924</t>
  </si>
  <si>
    <t xml:space="preserve"> Gabião caixa 2X1X0,50m ZN/AL+PVC  </t>
  </si>
  <si>
    <t>M925</t>
  </si>
  <si>
    <t xml:space="preserve"> Gabião saco ZN/AL+PVC  </t>
  </si>
  <si>
    <t>M926</t>
  </si>
  <si>
    <t xml:space="preserve"> Gabião colchão ZN/AL+PVC 4X2X0,23m  </t>
  </si>
  <si>
    <t>M927</t>
  </si>
  <si>
    <t xml:space="preserve"> Gabião colchão ZN/AL+PVC 4X2X0,30m  </t>
  </si>
  <si>
    <t>M928</t>
  </si>
  <si>
    <t xml:space="preserve"> Malha 8X10 D=2,7mm ZN/AL  </t>
  </si>
  <si>
    <t>M929</t>
  </si>
  <si>
    <t xml:space="preserve"> Malha 8X10 D=2,4mm ZN/AL+PVC  </t>
  </si>
  <si>
    <t>M935</t>
  </si>
  <si>
    <t xml:space="preserve"> Terra arm. ECE - greide 0&lt;h&lt;6m  </t>
  </si>
  <si>
    <t>M936</t>
  </si>
  <si>
    <t xml:space="preserve"> Terra arm. ECE - greide 6&lt;h&lt;9m  </t>
  </si>
  <si>
    <t>M937</t>
  </si>
  <si>
    <t xml:space="preserve"> Terra arm. ECE - greide 9&lt;h&lt;12m  </t>
  </si>
  <si>
    <t>M938</t>
  </si>
  <si>
    <t xml:space="preserve"> Terra arm. ECE- pé talude 0&lt;h&lt;6m  </t>
  </si>
  <si>
    <t>M939</t>
  </si>
  <si>
    <t xml:space="preserve"> Terra arm. ECE- pé talude 6&lt;h&lt;9m  </t>
  </si>
  <si>
    <t>M940</t>
  </si>
  <si>
    <t xml:space="preserve"> Terra arm. ECE- pé talude 9&lt;h&lt;12m  </t>
  </si>
  <si>
    <t>M941</t>
  </si>
  <si>
    <t xml:space="preserve"> Terra arm. ECE-enc. portante 0&lt;h&lt;6m  </t>
  </si>
  <si>
    <t>M942</t>
  </si>
  <si>
    <t xml:space="preserve"> Terra arm. ECE-enc. portante 6&lt;h&lt;9m  </t>
  </si>
  <si>
    <t>M945</t>
  </si>
  <si>
    <t xml:space="preserve"> Haste para perfuratriz de esteira  </t>
  </si>
  <si>
    <t>M946</t>
  </si>
  <si>
    <t xml:space="preserve"> Luva para perfuratriz de esteira  </t>
  </si>
  <si>
    <t>M947</t>
  </si>
  <si>
    <t xml:space="preserve"> Punho para perfuratriz de esteira  </t>
  </si>
  <si>
    <t>M948</t>
  </si>
  <si>
    <t xml:space="preserve"> Coroa para perfuratriz de esteira  </t>
  </si>
  <si>
    <t>M949</t>
  </si>
  <si>
    <t xml:space="preserve"> Disco diam. p/ máq. de disco 47kW  </t>
  </si>
  <si>
    <t>M950</t>
  </si>
  <si>
    <t xml:space="preserve"> Coroa de diamante linha NX  </t>
  </si>
  <si>
    <t>M951</t>
  </si>
  <si>
    <t xml:space="preserve"> Calibrador de diamante linha NX  </t>
  </si>
  <si>
    <t>M952</t>
  </si>
  <si>
    <t xml:space="preserve"> Mola comum linha NX  </t>
  </si>
  <si>
    <t>M953</t>
  </si>
  <si>
    <t xml:space="preserve"> Barrilete simples linha NX  </t>
  </si>
  <si>
    <t>M954</t>
  </si>
  <si>
    <t xml:space="preserve"> Haste paredes paralelas c/ niples  </t>
  </si>
  <si>
    <t>M955</t>
  </si>
  <si>
    <t xml:space="preserve"> Coroa de widia linha NX  </t>
  </si>
  <si>
    <t>M956</t>
  </si>
  <si>
    <t xml:space="preserve"> Sapata de widia linha NX  </t>
  </si>
  <si>
    <t>M957</t>
  </si>
  <si>
    <t xml:space="preserve"> Revestimento c/ conector linha NX  </t>
  </si>
  <si>
    <t>M958</t>
  </si>
  <si>
    <t xml:space="preserve"> Calibrador de widia simples linh NX  </t>
  </si>
  <si>
    <t>M960</t>
  </si>
  <si>
    <t xml:space="preserve"> Fio de nylon n. 040  </t>
  </si>
  <si>
    <t xml:space="preserve"> Película refletiva lentes expostas  </t>
  </si>
  <si>
    <t xml:space="preserve"> Película refletiva lentes inclusas  </t>
  </si>
  <si>
    <t>M971</t>
  </si>
  <si>
    <t xml:space="preserve"> Dispositivo anti-ofuscante  </t>
  </si>
  <si>
    <t>M972</t>
  </si>
  <si>
    <t xml:space="preserve"> Tacha refletiva monodirecional  </t>
  </si>
  <si>
    <t xml:space="preserve"> Tacha refletiva bidirecional  </t>
  </si>
  <si>
    <t>M974</t>
  </si>
  <si>
    <t xml:space="preserve"> Tachão refletivo monodirecional  </t>
  </si>
  <si>
    <t>M975</t>
  </si>
  <si>
    <t xml:space="preserve"> Tachão refletivo bidirecional  </t>
  </si>
  <si>
    <t>M976</t>
  </si>
  <si>
    <t xml:space="preserve"> Baguete limitador de polietileno  </t>
  </si>
  <si>
    <t>M977</t>
  </si>
  <si>
    <t xml:space="preserve"> Selante asfáltico polimerizado  </t>
  </si>
  <si>
    <t>M980</t>
  </si>
  <si>
    <t xml:space="preserve"> Indenização de jazida  </t>
  </si>
  <si>
    <t>M982</t>
  </si>
  <si>
    <t xml:space="preserve"> Isopor de 5cm de espessura  </t>
  </si>
  <si>
    <t>M983</t>
  </si>
  <si>
    <t xml:space="preserve"> Disco diam. p/ máq. de disco 6kW  </t>
  </si>
  <si>
    <t>M984</t>
  </si>
  <si>
    <t xml:space="preserve"> Chumbadores  </t>
  </si>
  <si>
    <t>M985</t>
  </si>
  <si>
    <t xml:space="preserve"> Tubo plástico para purgadores  </t>
  </si>
  <si>
    <t>M996</t>
  </si>
  <si>
    <t xml:space="preserve"> Material Demolido  </t>
  </si>
  <si>
    <t>M997</t>
  </si>
  <si>
    <t xml:space="preserve"> Material Fresado  </t>
  </si>
  <si>
    <t>M998</t>
  </si>
  <si>
    <t xml:space="preserve"> Madeira  </t>
  </si>
  <si>
    <t>M999</t>
  </si>
  <si>
    <t xml:space="preserve"> Material retirado da pista  </t>
  </si>
  <si>
    <t>-</t>
  </si>
  <si>
    <t>Areia comercial</t>
  </si>
  <si>
    <r>
      <t>m</t>
    </r>
    <r>
      <rPr>
        <vertAlign val="superscript"/>
        <sz val="8"/>
        <rFont val="Arial"/>
        <family val="2"/>
      </rPr>
      <t>3</t>
    </r>
  </si>
  <si>
    <t>Brita comercial</t>
  </si>
  <si>
    <t>Rachão e pedra-de-mão comerciais</t>
  </si>
  <si>
    <t>Pedra pulmão</t>
  </si>
  <si>
    <t>Denominação</t>
  </si>
  <si>
    <t>Valor Mensal</t>
  </si>
  <si>
    <t>Encargos</t>
  </si>
  <si>
    <t>Custo Horário</t>
  </si>
  <si>
    <t>T000</t>
  </si>
  <si>
    <t>Salário mínimo</t>
  </si>
  <si>
    <t>Motorista de veículo especial</t>
  </si>
  <si>
    <t>Pré-marcador</t>
  </si>
  <si>
    <t>Encaregado de pavimenação</t>
  </si>
  <si>
    <t>Blaster</t>
  </si>
  <si>
    <t>Armador</t>
  </si>
  <si>
    <t>Soldador</t>
  </si>
  <si>
    <t>Jardineiro</t>
  </si>
  <si>
    <t>Perfurador de tubulão</t>
  </si>
  <si>
    <t>3 G 03 000 12</t>
  </si>
  <si>
    <t xml:space="preserve">  </t>
  </si>
  <si>
    <t>BDI =</t>
  </si>
  <si>
    <t xml:space="preserve"> Cimento asfáltico CAP-50/70  </t>
  </si>
  <si>
    <t xml:space="preserve"> Cimento asfáltico CAP-30/45</t>
  </si>
  <si>
    <t>M106</t>
  </si>
  <si>
    <t xml:space="preserve"> Emulsão asfáltica RR1C  c/ polímero </t>
  </si>
  <si>
    <t>M108</t>
  </si>
  <si>
    <t xml:space="preserve"> Emulsão asfáltica RM1C  c/ polímero </t>
  </si>
  <si>
    <t>Bueiro chapa múlt. D=30,5m E=2,70mm</t>
  </si>
  <si>
    <t>M801</t>
  </si>
  <si>
    <t>Mourão de concreto curvo p/cercas</t>
  </si>
  <si>
    <t>m802</t>
  </si>
  <si>
    <t>Mourão de concreto reto p/cercas</t>
  </si>
  <si>
    <t>M912</t>
  </si>
  <si>
    <t>Tubo dreno PEAD espiralado D=80mm</t>
  </si>
  <si>
    <t>rls</t>
  </si>
  <si>
    <t>M913</t>
  </si>
  <si>
    <t>Tubo dreno PEAD espiralado D=100mm</t>
  </si>
  <si>
    <t>M914</t>
  </si>
  <si>
    <t>Tubo dreno PEAD espiralado D=170mm</t>
  </si>
  <si>
    <t>br</t>
  </si>
  <si>
    <t>M915</t>
  </si>
  <si>
    <t>Tubo dreno PEAD espiralado D=230mm</t>
  </si>
  <si>
    <t>Z013</t>
  </si>
  <si>
    <t>Z014</t>
  </si>
  <si>
    <t>Pontalete de caibro (7,5x7,5 cm)</t>
  </si>
  <si>
    <t>M803</t>
  </si>
  <si>
    <t>Poste esticador</t>
  </si>
  <si>
    <t>M804</t>
  </si>
  <si>
    <t>Poste curvo</t>
  </si>
  <si>
    <r>
      <t xml:space="preserve">                      </t>
    </r>
    <r>
      <rPr>
        <sz val="14"/>
        <rFont val="Times New Roman"/>
        <family val="1"/>
      </rPr>
      <t xml:space="preserve"> </t>
    </r>
  </si>
  <si>
    <t xml:space="preserve">                            </t>
  </si>
  <si>
    <t>Data:</t>
  </si>
  <si>
    <t>DESCRIÇÃO DOS SERVIÇOS</t>
  </si>
  <si>
    <t>UN</t>
  </si>
  <si>
    <t>QTD.</t>
  </si>
  <si>
    <t>VALOR UNIT.</t>
  </si>
  <si>
    <t>TOTAL</t>
  </si>
  <si>
    <t>Desmonte de vigamento simples</t>
  </si>
  <si>
    <t>Desmonte de assoalho</t>
  </si>
  <si>
    <t>Desmonte de rodeiro</t>
  </si>
  <si>
    <t>Desmonte de guarda corpo</t>
  </si>
  <si>
    <t>Desmonte de guia de rodas</t>
  </si>
  <si>
    <t>Desmonte de caixão de aterro</t>
  </si>
  <si>
    <t>Construção de caixão de aterro</t>
  </si>
  <si>
    <t>Construção de assoalho</t>
  </si>
  <si>
    <t>FOLHA</t>
  </si>
  <si>
    <t>CODIGO</t>
  </si>
  <si>
    <t>Fundação  (mont.) de jogos de esteios c/ bate est. mec.</t>
  </si>
  <si>
    <t>Constr. Jogo esteios h&lt;= 2,00m (incl. Trav.sup.)</t>
  </si>
  <si>
    <t>Const. de vigamento simples (inclusive sub vigas)</t>
  </si>
  <si>
    <t>Constr. de vigam. armado (incl. todo madeiramento)</t>
  </si>
  <si>
    <t>Construção de rodeiro (os dois lados)</t>
  </si>
  <si>
    <t>Fornec. aplic. concr.ciclop. 70%fck=12MPa e 30%pedra</t>
  </si>
  <si>
    <t>Construção de base de concr. ciclop. p/ esteio</t>
  </si>
  <si>
    <t>Construção de ponte branca</t>
  </si>
  <si>
    <t>Madeira de lei para substituição</t>
  </si>
  <si>
    <t>Ferragem para ponte de madeira</t>
  </si>
  <si>
    <t>Pintura de ponte de madeira</t>
  </si>
  <si>
    <t>Pintura de ponte (exclusivamente mão de obra)</t>
  </si>
  <si>
    <t>Ponteira de aço para esteios</t>
  </si>
  <si>
    <t>Forn. e colocação de tacha reflet. bidirecional</t>
  </si>
  <si>
    <t>Fornec. e implantação placa sinaliz. semi-refletiva</t>
  </si>
  <si>
    <t>Fornec. e implant. plac. sinaliz. (delin. 0,50x0,60m)</t>
  </si>
  <si>
    <t>Transporte para ponte de madeira</t>
  </si>
  <si>
    <t>Placa de Obra - Padrão Contratante</t>
  </si>
  <si>
    <t>Desmontes de jogos de esteios (h=&lt;2,00m)</t>
  </si>
  <si>
    <t>Desmonte de jogos de esteios (h&gt;2,00m)</t>
  </si>
  <si>
    <t>Montagem de jogos de esteios (h=&lt;2,00m)</t>
  </si>
  <si>
    <t>Montagem de jogos de esteios (h&gt;2,00m)</t>
  </si>
  <si>
    <t>Desmonte de vigamento armado</t>
  </si>
  <si>
    <t>Montagem de vigamento simples</t>
  </si>
  <si>
    <t>Montagem de vigamento armado</t>
  </si>
  <si>
    <t>Montagem de assoalho</t>
  </si>
  <si>
    <t>Montagem de rodeiro</t>
  </si>
  <si>
    <t>Montagem de guia de rodas</t>
  </si>
  <si>
    <t>Montagem de guarda corpo</t>
  </si>
  <si>
    <t>Montagem de caixão de aterro</t>
  </si>
  <si>
    <t>unid</t>
  </si>
  <si>
    <t>txKm</t>
  </si>
  <si>
    <t>jgxm</t>
  </si>
  <si>
    <t>Tranporte comerc. c/ carroc. Rodov. Pavimentada</t>
  </si>
  <si>
    <t>Fundação por bate Estaca Mecânico</t>
  </si>
  <si>
    <t>Const jogo esteiosc/ H&gt;2,00m(contr,trav sup e inf)</t>
  </si>
  <si>
    <t>Construção de guia de rodas (os dois lados)</t>
  </si>
  <si>
    <t>Pregos (diversos)</t>
  </si>
  <si>
    <t>Parafusos e porcas (diversos)</t>
  </si>
  <si>
    <t xml:space="preserve"> Chapa de aço (diversas)</t>
  </si>
  <si>
    <t>Tábua de cedrinho (2,5x30 cm)</t>
  </si>
  <si>
    <t xml:space="preserve"> Tábua cedrinho 2,5 cm x 30,0 cm  </t>
  </si>
  <si>
    <t>Risco</t>
  </si>
  <si>
    <t>Administração Central</t>
  </si>
  <si>
    <t>Lucro</t>
  </si>
  <si>
    <t>PIS</t>
  </si>
  <si>
    <t>COFINS</t>
  </si>
  <si>
    <t>BDI</t>
  </si>
  <si>
    <t>Concreto 15,0 Mpa (diversos)</t>
  </si>
  <si>
    <t xml:space="preserve"> Aço D=12.5 mm CA 50  </t>
  </si>
  <si>
    <r>
      <t>Rodovia:</t>
    </r>
    <r>
      <rPr>
        <sz val="10"/>
        <rFont val="Arial"/>
        <family val="2"/>
      </rPr>
      <t xml:space="preserve"> </t>
    </r>
  </si>
  <si>
    <t>Prego 24 x 60</t>
  </si>
  <si>
    <t>Construção de guarda corpo (os dois lados )</t>
  </si>
  <si>
    <t>Chapa pé de galinha 3/8"x0,07x0,67m</t>
  </si>
  <si>
    <t>Viga de 0,10 x 0,30m</t>
  </si>
  <si>
    <t>Prego 26 x 72</t>
  </si>
  <si>
    <t>Parafuso de 3/8" x 0,35m</t>
  </si>
  <si>
    <t>Parafuso de 1/4" x 0,12m</t>
  </si>
  <si>
    <t>Viga de 0,20 x 0,20m</t>
  </si>
  <si>
    <t>1 A 00 964 00</t>
  </si>
  <si>
    <t>Peças de desgaste britador prod. de rachão</t>
  </si>
  <si>
    <t>1 A 01 150 01</t>
  </si>
  <si>
    <t>Rocha p/ britagem c/ perfur. sobre esteira</t>
  </si>
  <si>
    <t>1 A 01 100 01</t>
  </si>
  <si>
    <t>Limpeza camada vegetal em jazida (const. e restr.)</t>
  </si>
  <si>
    <t>1 A 01 105 01</t>
  </si>
  <si>
    <t>Expurgo de jazida (const e restr)</t>
  </si>
  <si>
    <t>1 A 01 155 01</t>
  </si>
  <si>
    <t>Rachão ou pedra-de-mão produzidos - (const e rest)</t>
  </si>
  <si>
    <t>cjh</t>
  </si>
  <si>
    <t>2 G 03 004 10</t>
  </si>
  <si>
    <t>1 A 01 412 51</t>
  </si>
  <si>
    <t>Concr. Fck=15Mpa c. raz uso geral cnf/lanç AC/BC</t>
  </si>
  <si>
    <t>1 A 01 512 60</t>
  </si>
  <si>
    <t>Concreto ciclópico fck= 15 Mpa AC/BC/PC</t>
  </si>
  <si>
    <t>Madeira especial acima de 6,00 m</t>
  </si>
  <si>
    <t>Prego 17x21</t>
  </si>
  <si>
    <t>Chapa para emenda (8"x1/2"x1,10m)</t>
  </si>
  <si>
    <t>5 S 09 001 90</t>
  </si>
  <si>
    <t>Transporte comercial c/ carroc. rodov. não pav.</t>
  </si>
  <si>
    <t>t.km</t>
  </si>
  <si>
    <t>1 A 01 780 01</t>
  </si>
  <si>
    <t>Obtenção de grama para replantio</t>
  </si>
  <si>
    <t>3 S 05 101 01</t>
  </si>
  <si>
    <t>Revestimento vegetal com mudas</t>
  </si>
  <si>
    <t>2 G 03 000 01</t>
  </si>
  <si>
    <t>Barracão de Obra</t>
  </si>
  <si>
    <t>X100</t>
  </si>
  <si>
    <t>Telha metalica ondulada</t>
  </si>
  <si>
    <t>2 G 03 004 12</t>
  </si>
  <si>
    <t>Trator de Esteiras:New Holland: 7D-com lâmina</t>
  </si>
  <si>
    <t>Trator de Esteiras:Caterpillar:D8T-com lâmina</t>
  </si>
  <si>
    <t>Trator de Esteiras:Caterpillar:D6N-com lâmina</t>
  </si>
  <si>
    <t>Motoscraper:Caterpillar:621H-</t>
  </si>
  <si>
    <t>Motoniveladora : Caterpillar : 120K -</t>
  </si>
  <si>
    <t>Trator Agrícola : Massey Ferguson : MF 4291/4 449A -</t>
  </si>
  <si>
    <t>Carregadeira de Pneus : Caterpillar : 924H -  1,80 m3</t>
  </si>
  <si>
    <t>Carregadeira de Pneus : Caterpillar : 950H -  3,3 m3</t>
  </si>
  <si>
    <t>Retroescavadeira : Massey Ferguson : MF-86HS -  de pneus</t>
  </si>
  <si>
    <t>Rolo Compactador : Dynapac : CA-250-P -  pé de carneiro autop. 11,25t vibrat</t>
  </si>
  <si>
    <t>Trator de Esteiras : Caterpillar : D8T -  com escarificador</t>
  </si>
  <si>
    <t>Equip. Distribuição Lama Asfáltica : M. Benz/Consmaq : 2726 K -  montado em caminhão</t>
  </si>
  <si>
    <t>Rolo Compactador : Dynapac : CC-224HF -  liso, tanden vibrat. autoprop. 7,7t</t>
  </si>
  <si>
    <t>Rolo Compactador : Caterpillar : PS-360 C -  de pneus autoprop. 25 t</t>
  </si>
  <si>
    <t>Usina Misturadora : Cifali :  -  de solos 300 t/h</t>
  </si>
  <si>
    <t>Vassoura Mecânica : CMV : VM 2440 -  rebocável</t>
  </si>
  <si>
    <t>Distribuidor de Agregados : CMV :  -  rebocável</t>
  </si>
  <si>
    <t>Distribuidor de Agregados : Romanelli : DAR-5000 - autopropelido</t>
  </si>
  <si>
    <t>Tanque de Estocagem de Asfalto : Cifali :  -  30.000 l</t>
  </si>
  <si>
    <t>Equip. Distribuição de Asfalto : Ferlex :  -  montado em caminhão</t>
  </si>
  <si>
    <t>Aquecedor de Fluido Térmico : Tenge : TH III -</t>
  </si>
  <si>
    <t>Usina de Asfalto a Quente : Cifali : DMC-2 -  40 / 60 t/h</t>
  </si>
  <si>
    <t>Vibro-acabadora de Asfalto : Cifali : VDA-421 -  sobre pneus</t>
  </si>
  <si>
    <t>Usina Misturadora : Terex : UPM F 60 -  pré mist. a frio 60 t/h</t>
  </si>
  <si>
    <t>Usina Misturadora : Cifali :  -  pré mist. a frio 30/60 t/h</t>
  </si>
  <si>
    <t>Rolo Compactador : Muller : RT82H -  estático Tanden autoprop. 8,9 t</t>
  </si>
  <si>
    <t>Rolo Compactador : Dynapac : CC900 -  Tanden vibrat. 1,6 t</t>
  </si>
  <si>
    <t>Rolo Compactador : Dynapac : CP 224 -  de pneus estat. autoprop. 21,00 t</t>
  </si>
  <si>
    <t>Rolo Compactador : Dynapac : CA150 std -  liso vibrat.autoprop. 7,0 t</t>
  </si>
  <si>
    <t>Caldeira de Asfalto Rebocável : ALMEIDA : CAD 1500 - 1200 l</t>
  </si>
  <si>
    <t>Fresadora a Frio : Wirtgen : W 100 -</t>
  </si>
  <si>
    <t>Fresadora a Frio : Wirtgen : W 200 -</t>
  </si>
  <si>
    <t>Recicladora de Pavimento : Wirtgen : WR 240 -  A frio</t>
  </si>
  <si>
    <t>Estabilizador/Recicladora a Frio : Caterpillar : RM-500 -</t>
  </si>
  <si>
    <t>Rolo Compactador : Dynapac : CA250 -  liso auto. vibrat.</t>
  </si>
  <si>
    <t>Rolo Compactador : Dynapac : CP274 -  de pneus</t>
  </si>
  <si>
    <t>Usina de Asfalto a Quente : Cifali : Cifali Magnum 120 - 90/120 t/h com filtro de manga</t>
  </si>
  <si>
    <t>Vibro-acabadora de Asfalto : Terex : TEREX VDA 600 - sobre esteiras</t>
  </si>
  <si>
    <t>Carregadeira de Pneus : Case : SR 175 -  c/ vassoura SPS 155 DA AGF</t>
  </si>
  <si>
    <t>Fresadora e Distribuidora de solo : Gomaco : 9500 -  para regular sub leito</t>
  </si>
  <si>
    <t>Equip. Distr. de L.A. Rupt. Contr. : M. Benz/Cifali : MICROFLEX -  acoplado a cavalo mecânico</t>
  </si>
  <si>
    <t>Compressor de Ar : Atlas Copco : XAHS 157Pd -  295 PCM</t>
  </si>
  <si>
    <t>Compressor de Ar : Atlas Copco : XAS 187Pd -  400 PCM</t>
  </si>
  <si>
    <t>Compressor de Ar : Atlas Copco : XAHS 107Pd -  200 PCM</t>
  </si>
  <si>
    <t>Martelete : Atlas Copco : TEX270 PS -  rompedor  28 kg</t>
  </si>
  <si>
    <t>Martelete : Atlas Copco : TEX32 PS -  rompedor  33 kg</t>
  </si>
  <si>
    <t>Máquina para Pintura : Shulz : CSL 10/100 L -  compres. de ar p/ pintura c/ filtro</t>
  </si>
  <si>
    <t>Compressor de Ar : Atlas Copco : XATS 167Pd -  360 PCM</t>
  </si>
  <si>
    <t>Conjunto de Britagem : Metso Svedala : C96/HP-200 -  80 m3/h</t>
  </si>
  <si>
    <t>Conjunto de Britagem - p/ rachão : Metso Svedala : DS-96 - 80 m3/h   p/ produção de rachão</t>
  </si>
  <si>
    <t>Betoneira : Menegotti :  -  400 l</t>
  </si>
  <si>
    <t>Betoneira : Alfa :  -  750 l</t>
  </si>
  <si>
    <t>Transportador Manual : AJS :  -  carrinho de mão 80 l</t>
  </si>
  <si>
    <t>Transportador Manual : AJS : A-15 -  gerica 180 l</t>
  </si>
  <si>
    <t>Vibrador de Concreto : diversos : VIP-MT2 -  de imersão</t>
  </si>
  <si>
    <t>Fábric. Pré-Moldado Concreto : Servimaq :  -  tubos   D=0,2</t>
  </si>
  <si>
    <t>Compressor de Ar : Atlas Copco : XAS 360 CUD -  762 PCM</t>
  </si>
  <si>
    <t>Martelete : Atlas Copco : RH658-6L -  perfuratriz manual</t>
  </si>
  <si>
    <t>Perfuratriz sobre Esteiras : Atlas Copco : ROC 442PC - Crawler Drill</t>
  </si>
  <si>
    <t>Fábric. Pré-Moldado Concreto : Servimaq :  -  tubos   D=0,3 m   M / F</t>
  </si>
  <si>
    <t>Fábric. Pré-Moldado Concreto : Servimaq :  -  tubos   D=0,4 m   M / F</t>
  </si>
  <si>
    <t>Fábric. Pré-Moldado Concreto : Servimaq :  -  tubos   D=0,6 m   M / F</t>
  </si>
  <si>
    <t>Fábric. Pré-Moldado Concreto : Servimaq :  -  tubos   D=0,8 m   M / F</t>
  </si>
  <si>
    <t>Fábric. Pré-Moldado Concreto : Servimaq :  -  tubos   D=1,0 m   M / F</t>
  </si>
  <si>
    <t>Fábric. Pré-Moldado Concreto : Servimaq :  -  tubos   D=1,2 m   M / F</t>
  </si>
  <si>
    <t>Fábric. Pré-Moldado Concreto : Servimaq :  -  tubos   D=1,5 m   M / F</t>
  </si>
  <si>
    <t>Fábric. Pré-Moldado Concreto : Servimaq :  -  inst. compl. - mourão</t>
  </si>
  <si>
    <t>Fábric. Pré-Moldado Concreto : Servimaq :  -  inst. compl. - balizador</t>
  </si>
  <si>
    <t>Fábric. Pré-Moldado Concreto : Servimaq :  -  inst. compl. - guarda-corpo</t>
  </si>
  <si>
    <t>Espalhadora de concreto : Gomaco : PS 2600 -</t>
  </si>
  <si>
    <t>Acabadora de concreto : Gomaco : GP-2600 -  com forma deslizante</t>
  </si>
  <si>
    <t>Texturizadora e Lançadora : Gomaco : TC 400 -  sem estação meteorológica</t>
  </si>
  <si>
    <t>Serra de Disco Diamantado : Norton : C13-E -  para concreto</t>
  </si>
  <si>
    <t>Seladora de Juntas : Crafco : EZ Serie ll 500 -</t>
  </si>
  <si>
    <t>Central de Concreto : CIBI : UNI-5 -  180m3 / h - dosadora e misturadora.</t>
  </si>
  <si>
    <t>Serra de Disco Diamantado : CSM - Maq. e Equip. para Construção : SP-8 (gasolina) -  serra para cortar piso/asfalto</t>
  </si>
  <si>
    <t>Régua vibratória : Weber : RV 4 -  4,25m</t>
  </si>
  <si>
    <t>Serra de Juntas : Clipper : DRW Clipper C 13 E -  para concreto</t>
  </si>
  <si>
    <t>Fábric. Pré-Moldado Concreto : Servimaq :  -  placas p/ pavimento</t>
  </si>
  <si>
    <t>Jateadora de Areia : Anco : Anco Blast CSS270 - pressurizado</t>
  </si>
  <si>
    <t>Betoneira : Menegotti : CSN CS -  600 l</t>
  </si>
  <si>
    <t>Caminhão Basculante : Mercedes Benz : ATEGO 1518/36 - 5 m3 - 8,8 t</t>
  </si>
  <si>
    <t>Caminhão Carroceria : Mercedes Benz : 2726 K -  de madeira 15 t</t>
  </si>
  <si>
    <t>Caminhão Basculante : Mercedes Benz : LK 1620 -  6 m3 - 10,5 t</t>
  </si>
  <si>
    <t>Caminhão Basculante : Mercedes Benz : 2726 K -  10 m3 - 15 t</t>
  </si>
  <si>
    <t>Caminhão Basculante : Mercedes Benz : 2726 K -  p/ rocha 8 m3 - 13 t</t>
  </si>
  <si>
    <r>
      <rPr>
        <sz val="8"/>
        <rFont val="Arial"/>
        <family val="2"/>
      </rPr>
      <t>Caminhão Tanque : Mercedes Benz : ATEGO 1418/42 -
6.000 l</t>
    </r>
  </si>
  <si>
    <t>Caminhão Tanque : Mercedes Benz : 2726 K -  10.000 l</t>
  </si>
  <si>
    <t>Caminhão Carroceria : Mercedes Benz : 710 / 37 -  4 t</t>
  </si>
  <si>
    <t>Caminhão Carroceria : Mercedes Benz : ATEGO 1418/42 - fixa 9 t</t>
  </si>
  <si>
    <t>Caminhão Basculante : Mercedes Benz : 1215 C -  4 m3 - 7,1 t</t>
  </si>
  <si>
    <t>Cavalo Mecânico com Reboque : M. Benz/Randon : LS-1634/45 -  29,5 t</t>
  </si>
  <si>
    <t>Veículo Leve : Volkswagen : GOL 1000 -  automóvel até 100 hp</t>
  </si>
  <si>
    <t>Veículo Leve : Chevrolet : S10 -  pick up (4X4)</t>
  </si>
  <si>
    <t>Caminhão Tanque : Mercedes Benz : 2726 K -  13.000 l</t>
  </si>
  <si>
    <t>Caminhão Tanque : Mercedes Benz : L1620/51 -  8.000 l</t>
  </si>
  <si>
    <t>Caminhão Betoneira : Volkswagen : Constellation 26-260 - 11,5 t   5m3</t>
  </si>
  <si>
    <t>Caminhão Basculante : Volvo : FMX 6X4R -  40 t</t>
  </si>
  <si>
    <t>Caminhão Basculante : Mercedes Benz : 2726 -  para rocha 18 t</t>
  </si>
  <si>
    <t>Caminhão Carroceria : Mercedes Benz : L 1620/51 -  c/ guindauto   6 t x m</t>
  </si>
  <si>
    <t>Grupo Gerador : Heimer : GEHM-40 -  36/40 KVA</t>
  </si>
  <si>
    <t>Grupo Gerador : Heimer : GEHM-150 -  136 / 150 KVA</t>
  </si>
  <si>
    <t>Grupo Gerador : Heimer : GEHM-180 -  164 / 180 KVA</t>
  </si>
  <si>
    <t>Grupo Gerador : Heimer : GEHMB-360 -  288 KVA</t>
  </si>
  <si>
    <t>Grupo Gerador : Heimer : GEHB-17 KVA -  17,0 / 15,5 KVA</t>
  </si>
  <si>
    <t>Grupo Gerador : Heimer : GEHP-110 -  100 / 110 KVA</t>
  </si>
  <si>
    <t>Grupo Gerador : Pramac : BL 6500 E -  Manual/eletrico</t>
  </si>
  <si>
    <t>Grupo Gerador : Heimer : GEHMI-40 -  32,0  KVA</t>
  </si>
  <si>
    <t>Roçadeira : M. Ferguson / Marchesan : RAC 2 1700 Baldan</t>
  </si>
  <si>
    <t>Roçadeira : Yanmar : XTA-TC145 -  em micro trator</t>
  </si>
  <si>
    <t>Campânula de Ar Comprimido : Bhemel :  -  3 m3</t>
  </si>
  <si>
    <t>Máquina de Bancada : Maksiwa : SCMA -  serra circular de 12"</t>
  </si>
  <si>
    <t>Máquina Manual : Tirfor : TU-L 30 -  talha guincho para 3 t</t>
  </si>
  <si>
    <t>Compactador Manual : Wacker : ES 60 -  soquete vibratório</t>
  </si>
  <si>
    <t>Conjunto Moto-Bomba : Hero : 180-SH-75 -  com motor</t>
  </si>
  <si>
    <t>Máquina para Pintura : Consmaq :  -  Pintura a frio</t>
  </si>
  <si>
    <t>Equip. para Hidrosemeadura : M. Benz/Consmaq : 1420 - 5500 l</t>
  </si>
  <si>
    <t>Tripé-Sonda : Maquesonda : MACH 850 -  Tripé-Sonda com motor</t>
  </si>
  <si>
    <t>Máquina Manual : Bosch : GBS 20-2 -  furadeira elétrica de Impacto</t>
  </si>
  <si>
    <t>Compactador Manual : Wacker : VP-2050 Y -  placa vibratória c/ motor</t>
  </si>
  <si>
    <t>Máquina Manual : Stihl : MS-381 -  moto serra nº 8</t>
  </si>
  <si>
    <t>Máquina de Bancada : Franho :  -  C-6A universal de corte p/ chapa</t>
  </si>
  <si>
    <t>Máquina de Bancada : Harlo : VF-8 -  prensa excêntrica</t>
  </si>
  <si>
    <t>Máquina de Bancada : Cor Dob Ind. e Com. de Máquinas : GHP 2.5X2030mm -  guilhotina</t>
  </si>
  <si>
    <t>Máquina para Pintura : Elgimaq : com aspersão/extrusão - para aplicação de termoplastico</t>
  </si>
  <si>
    <t>Martelete : Bosch : GBH 5-40 DCE -  perfurador/ rompedor elétrico</t>
  </si>
  <si>
    <t>Máquina Manual : Bosch : GWS 22U 7" -  lixadeira eletrica angular</t>
  </si>
  <si>
    <t>Equip. para Solda : Max Bantam : Bantam 250 Serralheiro - transformador solda elétr. 250 amp</t>
  </si>
  <si>
    <t>Aplicador de Material Termoplástico : Elgimaq :  -  Kit para aplicação em alto relevo</t>
  </si>
  <si>
    <t>Carregadeira de Pneus : Case : W-20 E -  1,91 m3</t>
  </si>
  <si>
    <t>Escavadeira Hidráulica : Caterpillar : 336DL -  com esteira</t>
  </si>
  <si>
    <t>Escavadeira Hidráulica : Caterpillar : 320DL -  c/ est. - cap 600l p/ longo alcance</t>
  </si>
  <si>
    <t>Draga de Sucção : diversos :  -  p/ extração de Areia  6"</t>
  </si>
  <si>
    <t>Chata - 25m3 : diversos :  -  com rebocador</t>
  </si>
  <si>
    <t>Grade de Discos : Marchesan :  -  GA 24 x 24</t>
  </si>
  <si>
    <t>Rolo Compactador : Dynapac : CC-424HF -  Tanden vibrat. autoprop. 10,2 t</t>
  </si>
  <si>
    <t>Valor atualizado jun/2017</t>
  </si>
  <si>
    <t>Bate-Estacas : Magam : IM -1450 PM/E -  de gravidade p/ 3.500 a 4000 kg</t>
  </si>
  <si>
    <t xml:space="preserve"> Tinta base res. acrilica emul. agua   </t>
  </si>
  <si>
    <t>AM13</t>
  </si>
  <si>
    <t xml:space="preserve"> </t>
  </si>
  <si>
    <t xml:space="preserve">ATUALIZADO: </t>
  </si>
  <si>
    <t>Desonerado</t>
  </si>
  <si>
    <t>Banco</t>
  </si>
  <si>
    <t>SINAPI</t>
  </si>
  <si>
    <t>MOTORISTA DE CARRO DE PASSEIO (MENSALISTA)</t>
  </si>
  <si>
    <t>MOTORISTA DE CAMINHAO-BASCULANTE (MENSALISTA)</t>
  </si>
  <si>
    <t>www.caixa.gov.br/sinapi</t>
  </si>
  <si>
    <t>P9871</t>
  </si>
  <si>
    <t>SICRO3</t>
  </si>
  <si>
    <t>P9843</t>
  </si>
  <si>
    <t>P9939</t>
  </si>
  <si>
    <t>Operador de equipamento leve</t>
  </si>
  <si>
    <t>Operador de equipamento leve com insalubridade</t>
  </si>
  <si>
    <t>P9938</t>
  </si>
  <si>
    <t>Operador de equipamento leve com periculosidade</t>
  </si>
  <si>
    <t>P9846</t>
  </si>
  <si>
    <t>Operador de equipamento especial</t>
  </si>
  <si>
    <t>P9853</t>
  </si>
  <si>
    <t>P9875</t>
  </si>
  <si>
    <t>P9893</t>
  </si>
  <si>
    <t>P9852</t>
  </si>
  <si>
    <t>P9830</t>
  </si>
  <si>
    <t>P9808</t>
  </si>
  <si>
    <t>Pedreiro - mensalista</t>
  </si>
  <si>
    <t>P9952</t>
  </si>
  <si>
    <t>P9805</t>
  </si>
  <si>
    <t>P9822</t>
  </si>
  <si>
    <t>P9825</t>
  </si>
  <si>
    <t>P9815</t>
  </si>
  <si>
    <t>P9823</t>
  </si>
  <si>
    <t>P9824</t>
  </si>
  <si>
    <t>P9801</t>
  </si>
  <si>
    <t>P9847</t>
  </si>
  <si>
    <t>Município: Brasilândia - MS</t>
  </si>
  <si>
    <t>COTAÇÃO</t>
  </si>
  <si>
    <t>VERIFICAÇÃO DO BDI - ACÓRDÃO 2.622/2013</t>
  </si>
  <si>
    <t>DADOS INICIAIS</t>
  </si>
  <si>
    <t>TIPO DE OBRA:</t>
  </si>
  <si>
    <t>Construção de rodovias e ferrovias</t>
  </si>
  <si>
    <t>ENQUADRAMENTO NA DESONERAÇÃO CONFORME LEI N° 12.844/2013:*</t>
  </si>
  <si>
    <t>SIM</t>
  </si>
  <si>
    <t>*Uso de encargos sociais desonerados na elaboração do orçamento</t>
  </si>
  <si>
    <t>ENQUADRAM-SE NO TIPO SELECIONADO:</t>
  </si>
  <si>
    <t>CÁLCULO DOS IMPOSTOS</t>
  </si>
  <si>
    <t>TIPO DE TRIBUTAÇÃO SOBRE O LUCRO:</t>
  </si>
  <si>
    <t>LUCRO PRESUMIDO</t>
  </si>
  <si>
    <t>Imposto</t>
  </si>
  <si>
    <t>Aliquota</t>
  </si>
  <si>
    <t>Base de cálculo</t>
  </si>
  <si>
    <t>ISS BRUTO % (LEI MUNICIPAL):</t>
  </si>
  <si>
    <t>% INCIDÊNCIA (M.OBRA)*</t>
  </si>
  <si>
    <t>,</t>
  </si>
  <si>
    <t>ISS LÍQUIDO</t>
  </si>
  <si>
    <t>TOTAL IMPOSTOS</t>
  </si>
  <si>
    <t>*Incidência do total do contrato que representa mão de obra para compor a base de cálculo conf. legislação municipal.</t>
  </si>
  <si>
    <t>VERIFICAÇÃO E CÁLCULO DO BDI</t>
  </si>
  <si>
    <t>ITEM COMPONENTE</t>
  </si>
  <si>
    <t>1º QUARTIL</t>
  </si>
  <si>
    <t>MÉDIO</t>
  </si>
  <si>
    <t>3º QUARTIL</t>
  </si>
  <si>
    <t>Adotado</t>
  </si>
  <si>
    <t>Cálculo arredondado</t>
  </si>
  <si>
    <t>Seguro e Garantia</t>
  </si>
  <si>
    <t>Despesas Financeiras</t>
  </si>
  <si>
    <t>Impostos</t>
  </si>
  <si>
    <t>BDI CALCULADO</t>
  </si>
  <si>
    <t>LIMITES DO BDI</t>
  </si>
  <si>
    <t>CORREÇÃO DA DESONERAÇÃO</t>
  </si>
  <si>
    <t>BDI CALCULADO C/ DESONERAÇÃO (USO DE E.S. DESONERADOS):</t>
  </si>
  <si>
    <t>INSS SOBRE A RECEITA BRUTA:</t>
  </si>
  <si>
    <t>BANCO DE DADOS</t>
  </si>
  <si>
    <t>TIPO DE OBRA</t>
  </si>
  <si>
    <t>CÓDIGO</t>
  </si>
  <si>
    <t>ENQUARAMENTO</t>
  </si>
  <si>
    <t>Construção de edificios</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</si>
  <si>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</si>
  <si>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</si>
  <si>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</si>
  <si>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</si>
  <si>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</si>
  <si>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</si>
  <si>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</si>
  <si>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</si>
  <si>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</si>
  <si>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</si>
  <si>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</si>
  <si>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</si>
  <si>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</si>
  <si>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LUCRO REAL</t>
  </si>
  <si>
    <t>LUCRO</t>
  </si>
  <si>
    <t>Código da pesquisa</t>
  </si>
  <si>
    <t>1º Quartil</t>
  </si>
  <si>
    <t>Médio</t>
  </si>
  <si>
    <t>3º Quartil</t>
  </si>
  <si>
    <t>1 Quartil</t>
  </si>
  <si>
    <t>3 Quartil</t>
  </si>
  <si>
    <t>Preço Unitário/m²:</t>
  </si>
  <si>
    <t>ITEM</t>
  </si>
  <si>
    <t>Obs.: O custo do metro quadrado foi calculado dividindo-se o preço unitário (célula "I52") por 4,50m (largura da ponte)</t>
  </si>
  <si>
    <t>Obs.: O custo do metro quadrado foi calculado dividindo-se o preço unitário (célula "I47") por 4,50m (largura da ponte)</t>
  </si>
  <si>
    <t>RETROESCAVADEIRA SOBRE RODAS COM CARREGADEIRA, TRAÇÃO 4X2, POTÊNCIA LÍQ. 79 HP, CAÇAMBA CARREG. CAP. MÍN. 1 M3, CAÇAMBA RETRO CAP. 0,20 M3, PESO OPERACIONAL MÍN. 6.570 KG, PROFUNDIDADE ESCAVAÇÃO MÁX. 4,37 M - CHP DIURNO. AF_06/2014</t>
  </si>
  <si>
    <t>Coluna1</t>
  </si>
  <si>
    <t>SINAPI 5680</t>
  </si>
  <si>
    <t>chp e chi</t>
  </si>
  <si>
    <t>Coluna2</t>
  </si>
  <si>
    <t>Coluna3</t>
  </si>
  <si>
    <t>Coluna4</t>
  </si>
  <si>
    <t>Coluna5</t>
  </si>
  <si>
    <t>Coluna6</t>
  </si>
  <si>
    <t>Coluna7</t>
  </si>
  <si>
    <t>Coluna8</t>
  </si>
  <si>
    <t>chp</t>
  </si>
  <si>
    <t>FDE 04/2022</t>
  </si>
  <si>
    <t>TRANSPORTE C/ VEICULO COMERCIAL LEVE ATE 1,2 T C/ MOTORISTA</t>
  </si>
  <si>
    <t>16.06.082</t>
  </si>
  <si>
    <t>FDE 16.06.082</t>
  </si>
  <si>
    <t>2.03.55</t>
  </si>
  <si>
    <t>VEICULO COMERCIAL LEVE ATE 1.2TON INCLUSO IMPOSTOS</t>
  </si>
  <si>
    <t>1.01.52</t>
  </si>
  <si>
    <t>Motorista</t>
  </si>
  <si>
    <t>8.81.16</t>
  </si>
  <si>
    <t>Gasolina</t>
  </si>
  <si>
    <t>1.1</t>
  </si>
  <si>
    <t>1.2</t>
  </si>
  <si>
    <t>1.3</t>
  </si>
  <si>
    <t>TRANSPORTE DE PESSOAL C/ VEICULO COMERCIAL LEVE C/ MOTORISTA</t>
  </si>
  <si>
    <t>1.4</t>
  </si>
  <si>
    <t>51</t>
  </si>
  <si>
    <t>Obs.: checar transporte da madeira</t>
  </si>
  <si>
    <t>00040990</t>
  </si>
  <si>
    <t>00041038</t>
  </si>
  <si>
    <t xml:space="preserve">SERVIÇO:  </t>
  </si>
  <si>
    <t>BDI:</t>
  </si>
  <si>
    <t>ACÓRDÃO Nº 2622/2013 – TCU – Plenário TC 036.076/2011-2</t>
  </si>
  <si>
    <t xml:space="preserve">Código </t>
  </si>
  <si>
    <t xml:space="preserve">        DESCRIÇÃO</t>
  </si>
  <si>
    <t>V. UNIT.</t>
  </si>
  <si>
    <t>V. UNIT C/ BDI</t>
  </si>
  <si>
    <t>VL T. SEM BDI</t>
  </si>
  <si>
    <t xml:space="preserve">VL T. COM BDI </t>
  </si>
  <si>
    <t>1.0</t>
  </si>
  <si>
    <t>Preliminares Material e mão de obra</t>
  </si>
  <si>
    <t xml:space="preserve">Agesul              </t>
  </si>
  <si>
    <t>DMT (km)</t>
  </si>
  <si>
    <t>29 km rodovia pavimentada</t>
  </si>
  <si>
    <t>Subtotal.................................................................................................................</t>
  </si>
  <si>
    <t>2.0</t>
  </si>
  <si>
    <t xml:space="preserve">DESMONTE - Mão de Obra </t>
  </si>
  <si>
    <t>2.1</t>
  </si>
  <si>
    <t>2.2</t>
  </si>
  <si>
    <t>2.3</t>
  </si>
  <si>
    <t>2.4</t>
  </si>
  <si>
    <t>2 G 03 003 21</t>
  </si>
  <si>
    <t>2.5</t>
  </si>
  <si>
    <t>2.6</t>
  </si>
  <si>
    <t>3.0</t>
  </si>
  <si>
    <t>3.1</t>
  </si>
  <si>
    <t>3.2</t>
  </si>
  <si>
    <t>Const jogo esteios c/ H&gt;2,00m(contr,trav sup e inf)</t>
  </si>
  <si>
    <t>3.3</t>
  </si>
  <si>
    <t>3.4</t>
  </si>
  <si>
    <t>3.5</t>
  </si>
  <si>
    <t>3.6</t>
  </si>
  <si>
    <t xml:space="preserve">Agesul             </t>
  </si>
  <si>
    <t>3.7</t>
  </si>
  <si>
    <t>4.0</t>
  </si>
  <si>
    <t>Sinalização</t>
  </si>
  <si>
    <t>4.1</t>
  </si>
  <si>
    <t xml:space="preserve"> 2 G 06 121 01</t>
  </si>
  <si>
    <t>Colocação de tacha reflet. bidirecional</t>
  </si>
  <si>
    <t>und</t>
  </si>
  <si>
    <t>4.2</t>
  </si>
  <si>
    <t>Placa de sinalização (delin. 0,50x0,60m) 12 unidades</t>
  </si>
  <si>
    <t>4.3</t>
  </si>
  <si>
    <t>Placa de sinalização (080x0,80m e ø 0,80m) 04 unidades</t>
  </si>
  <si>
    <t>5.0</t>
  </si>
  <si>
    <t>Impermeabilização para proteção e conservação</t>
  </si>
  <si>
    <t>5.1</t>
  </si>
  <si>
    <t>Pintura de madeira Ponte</t>
  </si>
  <si>
    <t>TOTAL DA OBRA</t>
  </si>
  <si>
    <t>Composições AGESUL SINAPI/SICRO3 NOV/2016</t>
  </si>
  <si>
    <t>DESCRIÇÃO DOS ITENS</t>
  </si>
  <si>
    <t>30 dias</t>
  </si>
  <si>
    <t>R$</t>
  </si>
  <si>
    <t>Físico</t>
  </si>
  <si>
    <t>Total</t>
  </si>
  <si>
    <t>Desembolso na medição</t>
  </si>
  <si>
    <t>Desembolso Acumulado</t>
  </si>
  <si>
    <t>Físico acumulado</t>
  </si>
  <si>
    <t>DESCRIÇÃO</t>
  </si>
  <si>
    <t>DIMENSÃO (m)</t>
  </si>
  <si>
    <t>VOLUME (m³)</t>
  </si>
  <si>
    <t>Vigas para estacas e pilar</t>
  </si>
  <si>
    <t>x</t>
  </si>
  <si>
    <t>Vigas para longarinas</t>
  </si>
  <si>
    <t>Vigas Contra-vigas (sub-viga) longarina</t>
  </si>
  <si>
    <t>Viga Contraventamento Pilar</t>
  </si>
  <si>
    <t>Viga Pilar caixa de aterro</t>
  </si>
  <si>
    <t>Vigas Guia de Roda</t>
  </si>
  <si>
    <t>Prancha - Lateral Caixa de Aterro</t>
  </si>
  <si>
    <t>Resumo da Madeira</t>
  </si>
  <si>
    <t>ÁREA (m²)</t>
  </si>
  <si>
    <t>largura</t>
  </si>
  <si>
    <t>Espessura</t>
  </si>
  <si>
    <t>Compr.</t>
  </si>
  <si>
    <t>Quantidade</t>
  </si>
  <si>
    <t>*** A composição para pintura por área considerou o valor da composição da AGESUL (2 G 03 999 01)  e dividiu pela largura da ponte.</t>
  </si>
  <si>
    <r>
      <t xml:space="preserve">Portanto o valor ficou R$ 43,16 </t>
    </r>
    <r>
      <rPr>
        <b/>
        <sz val="10"/>
        <rFont val="Calibri"/>
        <family val="2"/>
      </rPr>
      <t>÷</t>
    </r>
    <r>
      <rPr>
        <b/>
        <sz val="10"/>
        <rFont val="Arial"/>
        <family val="2"/>
      </rPr>
      <t xml:space="preserve"> 4,50m (largura da ponte) </t>
    </r>
  </si>
  <si>
    <t>Valor por metro quadrado = R$ 9,59</t>
  </si>
  <si>
    <t>COTAÇÃO FERRAGEM</t>
  </si>
  <si>
    <t>Fornecedor 1</t>
  </si>
  <si>
    <t>Fornecedor 2</t>
  </si>
  <si>
    <t>fornecedor 3</t>
  </si>
  <si>
    <t>total</t>
  </si>
  <si>
    <t>Peso (kg)</t>
  </si>
  <si>
    <t>Libaneza</t>
  </si>
  <si>
    <t>Mercenova</t>
  </si>
  <si>
    <t>Depósito São Sebastião</t>
  </si>
  <si>
    <t>Item</t>
  </si>
  <si>
    <t>Descrição</t>
  </si>
  <si>
    <t>unid.</t>
  </si>
  <si>
    <t>quant.</t>
  </si>
  <si>
    <t>unit.</t>
  </si>
  <si>
    <t>Barra rosqueada</t>
  </si>
  <si>
    <t>Porca torneada 3/4"</t>
  </si>
  <si>
    <t>Arruela lisa zincada 3/4"</t>
  </si>
  <si>
    <t>Barra rosqueada 1/2"</t>
  </si>
  <si>
    <t>Porca torneada 1/2"</t>
  </si>
  <si>
    <t>Arruela zincada 1/2"</t>
  </si>
  <si>
    <t>Prego c/ cabeça 25x72</t>
  </si>
  <si>
    <t>Prego c/ cabeça 24x60</t>
  </si>
  <si>
    <t>Parafuso sextavado rosca soberba 3/8"</t>
  </si>
  <si>
    <t>Obs.: Os itens foram pesados pelo fornecedor Marcio da Libaneza Center</t>
  </si>
  <si>
    <t>total/kg</t>
  </si>
  <si>
    <t>Trecho: Zona Rural do Município</t>
  </si>
  <si>
    <t>ÁREA DE PINTURA - TODA A ESTRUTURA INCLUSIVE ESTEIOS</t>
  </si>
  <si>
    <t>Viga Transversina (travesseiro inf.)</t>
  </si>
  <si>
    <t>Viga Transversina (travesseiro sup.)</t>
  </si>
  <si>
    <t>Rodovia:</t>
  </si>
  <si>
    <t>Execução - Mão de Obra e Material Incluso Ferragens</t>
  </si>
  <si>
    <t>Distância(km):</t>
  </si>
  <si>
    <t>Desonerado desatualizado</t>
  </si>
  <si>
    <t>Sem desoneração</t>
  </si>
  <si>
    <t>Não Desonerado</t>
  </si>
  <si>
    <t>PLANILHA DE ORÇAMENTO</t>
  </si>
  <si>
    <t>CRONOGRAMA</t>
  </si>
  <si>
    <t>Custo Unit. Media</t>
  </si>
  <si>
    <t>Obra: Desmonte e Construção de Assoalho em Ponte de Madeira de 11m</t>
  </si>
  <si>
    <t xml:space="preserve">Prancha - Assoalho </t>
  </si>
  <si>
    <t>Prancha - Lateral Caixa de Aterro (alas)</t>
  </si>
  <si>
    <t>Altura</t>
  </si>
  <si>
    <t>Largura</t>
  </si>
  <si>
    <t>Altura Pilar</t>
  </si>
  <si>
    <t xml:space="preserve">         TOPO DO PILAR</t>
  </si>
  <si>
    <t>Diagonal maior</t>
  </si>
  <si>
    <t>Diagonal menor</t>
  </si>
  <si>
    <t>ÁREA</t>
  </si>
  <si>
    <t>FACES DOS PILARES</t>
  </si>
  <si>
    <t xml:space="preserve">                               PONTAS DO PILARES</t>
  </si>
  <si>
    <t xml:space="preserve">Total </t>
  </si>
  <si>
    <t>Quant. Pilar</t>
  </si>
  <si>
    <t>Quant. Faces</t>
  </si>
  <si>
    <t>Quant. Topo</t>
  </si>
  <si>
    <t>Área</t>
  </si>
  <si>
    <t xml:space="preserve">                                                                                                                                     Diensões das peças de Mad. (m)</t>
  </si>
  <si>
    <t>Quant</t>
  </si>
  <si>
    <t>Comprimento</t>
  </si>
  <si>
    <t>LONGARIANAS</t>
  </si>
  <si>
    <t>Pintura das faces das Espessuras das Vigas para longarinas</t>
  </si>
  <si>
    <t>Pintura das faces das larguras das Vigas para longarinas</t>
  </si>
  <si>
    <t>Pintura dos topos das Vigas para longarinas</t>
  </si>
  <si>
    <t>Faces e topos</t>
  </si>
  <si>
    <t>Pintura das  Contra-vigas das Extremidades (sub-viga) longarina</t>
  </si>
  <si>
    <t>Pintura das Contra-vigas do centro (sub-viga) longarina</t>
  </si>
  <si>
    <t>Pintura das   Transversina (travesseiro sup.)</t>
  </si>
  <si>
    <t>Pintura das Transversina (travesseiro inf.)</t>
  </si>
  <si>
    <t>Pintura Viga Contraventamento Pilar</t>
  </si>
  <si>
    <t>Pintura dos topos dos Pilares da  caixa de aterro</t>
  </si>
  <si>
    <t>Pintura das faces dos Pilar da caixa de aterro</t>
  </si>
  <si>
    <t>Pintura das pontas dos Pilares da  caixa de aterro</t>
  </si>
  <si>
    <t xml:space="preserve">        PONTAS DO PILARES</t>
  </si>
  <si>
    <t>Pintura dos topos das  Prancha - Lateral Caixa de Aterro (alas)</t>
  </si>
  <si>
    <t>Pintura das guia de Roda</t>
  </si>
  <si>
    <t>Pintura dos topos das guia de Roda</t>
  </si>
  <si>
    <t>Prancha - frente Caixa de Aterro (alas)</t>
  </si>
  <si>
    <t>Pintura dos topos das  Prancha - Frente  Caixa de Aterro (alas)</t>
  </si>
  <si>
    <t>Pintura dos topos das plancha do Rodeiro  = (0,07x0,25x30)</t>
  </si>
  <si>
    <t>Pintura das plancha do Rodeiro - Largura (prancha de 2 m) = (0,25x6x2,00x2,00)</t>
  </si>
  <si>
    <t>Pintura das plancha do Rodeiro - Espessura (prancha de 2 m) = (0,07x6x2,00x2,00)</t>
  </si>
  <si>
    <t>Pintura das plancha do Rodeiro - Espessura (prancha de 3 m) (0,07x6x2,00x2,00)</t>
  </si>
  <si>
    <t>Pintura das plancha do Rodeiro - Largura (prancha de 3 m)  (0,25x6x2,00x2,00)</t>
  </si>
  <si>
    <t>Pintura dos topos das guia de Roda = (0,15x0,15x4,00x2)</t>
  </si>
  <si>
    <t>Pintura das faces das  plancha do Assoalho - Espessura (0,07x4,50x37x2,00)</t>
  </si>
  <si>
    <t>Pintura das faces das plancha do Assoalho - Largura   (0,25x4,50x37x2,00)</t>
  </si>
  <si>
    <t>Pintura dos Topos das pranchas do Assoalho  (0,25x4,50x37x2,00)</t>
  </si>
  <si>
    <t>Total Geral</t>
  </si>
  <si>
    <t>Pintura dos Pilares =0,25x7,00x18x2,00</t>
  </si>
  <si>
    <t>Pintura dos Pilares  =0,30x7,00x18x2,00</t>
  </si>
  <si>
    <t>jg/m</t>
  </si>
  <si>
    <t>Prancha - Cabeceira da  Caixa de Aterro</t>
  </si>
  <si>
    <t>Prancha - Rodeiro 3m</t>
  </si>
  <si>
    <t>Prancha - Rodeiro 2m</t>
  </si>
  <si>
    <t>Local:  A  4,4 km  da margem esquerda da rodovia MS 395, no sentido Brasilândia a Bataguassu, no km 120.</t>
  </si>
  <si>
    <t>Coordenada geográfica:  21°22'51.08" S - 52° 4'57.46"O,,</t>
  </si>
  <si>
    <t>Brasilânida MS, 05 de março de 2024</t>
  </si>
  <si>
    <t>Rua Elviro Mancini 530 – Centro – Cep 79.670-000 Brasilândia MS
Fone – (067) 3546-1301 www.brasilandia.ms.gov.br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</si>
</sst>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_(* #,##0.00_);_(* \(#,##0.00\);_(* &quot;-&quot;??_);_(@_)"/>
    <numFmt numFmtId="165" formatCode="_(* #,##0.000_);_(* \(#,##0.000\);_(* &quot;-&quot;??_);_(@_)"/>
    <numFmt numFmtId="166" formatCode="_(* #,##0.0000_);_(* \(#,##0.0000\);_(* &quot;-&quot;??_);_(@_)"/>
    <numFmt numFmtId="167" formatCode="#,##0.0000"/>
    <numFmt numFmtId="168" formatCode="0.0000"/>
    <numFmt numFmtId="169" formatCode="_(&quot;$&quot;* #,##0.00_);_(&quot;$&quot;* \(#,##0.00\);_(&quot;$&quot;* &quot;-&quot;??_);_(@_)"/>
    <numFmt numFmtId="170" formatCode="[$€]#,##0.00_);[Red]\([$€]#,##0.00\)"/>
    <numFmt numFmtId="171" formatCode="[$-416]mmmm\-yy;@"/>
    <numFmt numFmtId="172" formatCode="0.000"/>
    <numFmt numFmtId="173" formatCode="_-* #,##0.000_-;\-* #,##0.000_-;_-* &quot;-&quot;???_-;_-@_-"/>
    <numFmt numFmtId="174" formatCode="_-* #,##0.0000_-;\-* #,##0.0000_-;_-* &quot;-&quot;????_-;_-@_-"/>
    <numFmt numFmtId="175" formatCode="#,##0.00_ ;\-#,##0.00\ "/>
    <numFmt numFmtId="176" formatCode="0.000%"/>
    <numFmt numFmtId="177" formatCode="0.0%"/>
    <numFmt numFmtId="178" formatCode="#,##0.0000;\-#,##0.0000"/>
    <numFmt numFmtId="179" formatCode="_(&quot;R$ &quot;* #,##0.00_);_(&quot;R$ &quot;* \(#,##0.00\);_(&quot;R$ &quot;* &quot;-&quot;??_);_(@_)"/>
    <numFmt numFmtId="180" formatCode="_-* #,##0.000_-;\-* #,##0.000_-;_-* &quot;-&quot;??_-;_-@_-"/>
  </numFmts>
  <fonts count="65" x14ac:knownFonts="1">
    <font>
      <sz val="10"/>
      <name val="Arial"/>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0"/>
      <name val="Courier"/>
      <family val="3"/>
    </font>
    <font>
      <sz val="11"/>
      <color indexed="20"/>
      <name val="Calibri"/>
      <family val="2"/>
    </font>
    <font>
      <sz val="11"/>
      <color indexed="60"/>
      <name val="Calibri"/>
      <family val="2"/>
    </font>
    <font>
      <b/>
      <sz val="11"/>
      <color indexed="63"/>
      <name val="Calibri"/>
      <family val="2"/>
    </font>
    <font>
      <sz val="10"/>
      <name val="MS Sans Serif"/>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Arial"/>
      <family val="2"/>
    </font>
    <font>
      <b/>
      <sz val="10"/>
      <name val="Arial"/>
      <family val="2"/>
    </font>
    <font>
      <sz val="10"/>
      <name val="Arial"/>
      <family val="2"/>
    </font>
    <font>
      <sz val="8"/>
      <name val="Swis721 Ex BT"/>
      <family val="2"/>
    </font>
    <font>
      <b/>
      <sz val="8"/>
      <name val="Swis721 Ex BT"/>
      <family val="2"/>
    </font>
    <font>
      <b/>
      <sz val="8"/>
      <name val="Arial"/>
      <family val="2"/>
    </font>
    <font>
      <sz val="8"/>
      <name val="Arial"/>
      <family val="2"/>
    </font>
    <font>
      <sz val="7"/>
      <name val="Arial"/>
      <family val="2"/>
    </font>
    <font>
      <sz val="7.8"/>
      <name val="Arial"/>
      <family val="2"/>
    </font>
    <font>
      <vertAlign val="superscript"/>
      <sz val="8"/>
      <name val="Arial"/>
      <family val="2"/>
    </font>
    <font>
      <sz val="10"/>
      <color indexed="10"/>
      <name val="Arial"/>
      <family val="2"/>
    </font>
    <font>
      <b/>
      <sz val="16"/>
      <name val="Times New Roman"/>
      <family val="1"/>
    </font>
    <font>
      <sz val="14"/>
      <name val="Times New Roman"/>
      <family val="1"/>
    </font>
    <font>
      <b/>
      <sz val="11"/>
      <name val="Arial Narrow"/>
      <family val="2"/>
    </font>
    <font>
      <sz val="11"/>
      <name val="Arial Narrow"/>
      <family val="2"/>
    </font>
    <font>
      <sz val="11"/>
      <name val="Times New Roman"/>
      <family val="1"/>
    </font>
    <font>
      <sz val="11"/>
      <color indexed="8"/>
      <name val="Calibri"/>
      <family val="2"/>
    </font>
    <font>
      <sz val="11"/>
      <color theme="1"/>
      <name val="Calibri"/>
      <family val="2"/>
      <scheme val="minor"/>
    </font>
    <font>
      <sz val="8"/>
      <color rgb="FF000000"/>
      <name val="Arial"/>
      <family val="2"/>
    </font>
    <font>
      <u/>
      <sz val="10"/>
      <color theme="10"/>
      <name val="Arial"/>
      <family val="2"/>
    </font>
    <font>
      <sz val="10"/>
      <name val="Arial"/>
      <family val="2"/>
    </font>
    <font>
      <b/>
      <sz val="16"/>
      <name val="Arial"/>
      <family val="2"/>
    </font>
    <font>
      <b/>
      <sz val="12"/>
      <name val="Arial"/>
      <family val="2"/>
    </font>
    <font>
      <b/>
      <sz val="9"/>
      <name val="Arial"/>
      <family val="2"/>
    </font>
    <font>
      <b/>
      <sz val="10"/>
      <color indexed="12"/>
      <name val="Arial"/>
      <family val="2"/>
    </font>
    <font>
      <b/>
      <sz val="10"/>
      <color indexed="10"/>
      <name val="Arial"/>
      <family val="2"/>
    </font>
    <font>
      <sz val="9"/>
      <name val="Arial"/>
      <family val="2"/>
    </font>
    <font>
      <b/>
      <sz val="12"/>
      <color indexed="10"/>
      <name val="Arial"/>
      <family val="2"/>
    </font>
    <font>
      <b/>
      <sz val="10"/>
      <color indexed="62"/>
      <name val="Arial"/>
      <family val="2"/>
    </font>
    <font>
      <sz val="10"/>
      <color indexed="62"/>
      <name val="Arial"/>
      <family val="2"/>
    </font>
    <font>
      <b/>
      <sz val="11"/>
      <name val="Arial"/>
      <family val="2"/>
    </font>
    <font>
      <sz val="11"/>
      <name val="Arial"/>
      <family val="2"/>
    </font>
    <font>
      <b/>
      <i/>
      <sz val="8"/>
      <name val="Arial"/>
      <family val="2"/>
    </font>
    <font>
      <sz val="11"/>
      <name val="Arial Narrow"/>
      <family val="2"/>
    </font>
    <font>
      <sz val="11"/>
      <color rgb="FFFF0000"/>
      <name val="Times New Roman"/>
      <family val="1"/>
    </font>
    <font>
      <sz val="10"/>
      <name val="Times New Roman"/>
      <family val="1"/>
    </font>
    <font>
      <b/>
      <i/>
      <sz val="10"/>
      <name val="Arial"/>
      <family val="2"/>
    </font>
    <font>
      <i/>
      <sz val="10"/>
      <name val="Arial"/>
      <family val="2"/>
    </font>
    <font>
      <b/>
      <i/>
      <sz val="10"/>
      <color theme="0"/>
      <name val="Arial"/>
      <family val="2"/>
    </font>
    <font>
      <sz val="10"/>
      <color theme="0"/>
      <name val="Arial"/>
      <family val="2"/>
    </font>
    <font>
      <b/>
      <i/>
      <sz val="18"/>
      <name val="Arial"/>
      <family val="2"/>
    </font>
    <font>
      <b/>
      <sz val="14"/>
      <name val="Arial"/>
      <family val="2"/>
    </font>
    <font>
      <b/>
      <sz val="11"/>
      <color theme="1"/>
      <name val="Calibri"/>
      <family val="2"/>
      <scheme val="minor"/>
    </font>
    <font>
      <b/>
      <sz val="10"/>
      <name val="Calibri"/>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55"/>
        <bgColor indexed="64"/>
      </patternFill>
    </fill>
    <fill>
      <patternFill patternType="solid">
        <fgColor rgb="FFFFFF00"/>
        <bgColor indexed="64"/>
      </patternFill>
    </fill>
    <fill>
      <patternFill patternType="solid">
        <fgColor rgb="FFFF0000"/>
        <bgColor indexed="64"/>
      </patternFill>
    </fill>
    <fill>
      <patternFill patternType="solid">
        <fgColor rgb="FF35EB46"/>
        <bgColor indexed="64"/>
      </patternFill>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9" tint="0.39997558519241921"/>
        <bgColor indexed="64"/>
      </patternFill>
    </fill>
  </fills>
  <borders count="1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hair">
        <color indexed="64"/>
      </left>
      <right/>
      <top style="thin">
        <color indexed="64"/>
      </top>
      <bottom/>
      <diagonal/>
    </border>
    <border>
      <left style="hair">
        <color indexed="64"/>
      </left>
      <right/>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double">
        <color indexed="64"/>
      </bottom>
      <diagonal/>
    </border>
    <border>
      <left/>
      <right/>
      <top/>
      <bottom style="double">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double">
        <color indexed="64"/>
      </bottom>
      <diagonal/>
    </border>
    <border>
      <left/>
      <right/>
      <top/>
      <bottom style="medium">
        <color indexed="64"/>
      </bottom>
      <diagonal/>
    </border>
    <border>
      <left style="hair">
        <color indexed="64"/>
      </left>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style="hair">
        <color indexed="64"/>
      </right>
      <top style="double">
        <color indexed="64"/>
      </top>
      <bottom/>
      <diagonal/>
    </border>
    <border>
      <left style="hair">
        <color indexed="64"/>
      </left>
      <right/>
      <top style="thin">
        <color indexed="64"/>
      </top>
      <bottom style="thin">
        <color indexed="64"/>
      </bottom>
      <diagonal/>
    </border>
    <border>
      <left style="thin">
        <color indexed="64"/>
      </left>
      <right style="hair">
        <color indexed="64"/>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style="thin">
        <color indexed="64"/>
      </left>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s>
  <cellStyleXfs count="6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8" fillId="7" borderId="1" applyNumberFormat="0" applyAlignment="0" applyProtection="0"/>
    <xf numFmtId="170" fontId="9" fillId="0" borderId="0" applyFont="0" applyFill="0" applyBorder="0" applyAlignment="0" applyProtection="0"/>
    <xf numFmtId="0" fontId="10" fillId="3" borderId="0" applyNumberFormat="0" applyBorder="0" applyAlignment="0" applyProtection="0"/>
    <xf numFmtId="0" fontId="11" fillId="22" borderId="0" applyNumberFormat="0" applyBorder="0" applyAlignment="0" applyProtection="0"/>
    <xf numFmtId="0" fontId="9" fillId="0" borderId="0"/>
    <xf numFmtId="0" fontId="38" fillId="0" borderId="0"/>
    <xf numFmtId="0" fontId="1" fillId="0" borderId="0"/>
    <xf numFmtId="0" fontId="1" fillId="0" borderId="0"/>
    <xf numFmtId="0" fontId="1" fillId="23" borderId="4" applyNumberFormat="0" applyFont="0" applyAlignment="0" applyProtection="0"/>
    <xf numFmtId="9" fontId="37" fillId="0" borderId="0" applyFont="0" applyFill="0" applyBorder="0" applyAlignment="0" applyProtection="0"/>
    <xf numFmtId="0" fontId="12" fillId="16" borderId="5" applyNumberFormat="0" applyAlignment="0" applyProtection="0"/>
    <xf numFmtId="164" fontId="1" fillId="0" borderId="0" applyFont="0" applyFill="0" applyBorder="0" applyAlignment="0" applyProtection="0"/>
    <xf numFmtId="40" fontId="13"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0" borderId="7"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20" fillId="0" borderId="9" applyNumberFormat="0" applyFill="0" applyAlignment="0" applyProtection="0"/>
    <xf numFmtId="169" fontId="1" fillId="0" borderId="0" applyFont="0" applyFill="0" applyBorder="0" applyAlignment="0" applyProtection="0"/>
    <xf numFmtId="0" fontId="23" fillId="0" borderId="0"/>
    <xf numFmtId="0" fontId="23" fillId="0" borderId="0"/>
    <xf numFmtId="0" fontId="23" fillId="0" borderId="0"/>
    <xf numFmtId="164" fontId="23" fillId="0" borderId="0" applyFont="0" applyFill="0" applyBorder="0" applyAlignment="0" applyProtection="0"/>
    <xf numFmtId="164" fontId="23" fillId="0" borderId="0" applyFont="0" applyFill="0" applyBorder="0" applyAlignment="0" applyProtection="0"/>
    <xf numFmtId="44" fontId="1" fillId="0" borderId="0" applyFont="0" applyFill="0" applyBorder="0" applyAlignment="0" applyProtection="0"/>
    <xf numFmtId="0" fontId="40" fillId="0" borderId="0" applyNumberForma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79" fontId="1" fillId="0" borderId="0" applyFont="0" applyFill="0" applyBorder="0" applyAlignment="0" applyProtection="0"/>
  </cellStyleXfs>
  <cellXfs count="1028">
    <xf numFmtId="0" fontId="0" fillId="0" borderId="0" xfId="0"/>
    <xf numFmtId="0" fontId="24" fillId="0" borderId="10" xfId="0" applyFont="1" applyBorder="1" applyAlignment="1">
      <alignment horizontal="left" vertical="center"/>
    </xf>
    <xf numFmtId="0" fontId="25" fillId="0" borderId="11" xfId="0" applyFont="1" applyBorder="1" applyAlignment="1">
      <alignment horizontal="left" vertical="center"/>
    </xf>
    <xf numFmtId="2" fontId="24" fillId="0" borderId="11" xfId="0" applyNumberFormat="1" applyFont="1" applyBorder="1" applyAlignment="1">
      <alignment vertical="center"/>
    </xf>
    <xf numFmtId="0" fontId="24" fillId="0" borderId="12" xfId="0" applyFont="1" applyBorder="1" applyAlignment="1">
      <alignment horizontal="left"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28" fillId="0" borderId="15"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left" vertical="center"/>
    </xf>
    <xf numFmtId="164" fontId="27" fillId="0" borderId="19" xfId="40" applyFont="1" applyFill="1" applyBorder="1" applyAlignment="1">
      <alignment horizontal="center" vertical="center"/>
    </xf>
    <xf numFmtId="39" fontId="27" fillId="0" borderId="19" xfId="40" applyNumberFormat="1" applyFont="1" applyFill="1" applyBorder="1" applyAlignment="1">
      <alignment horizontal="center" vertical="center"/>
    </xf>
    <xf numFmtId="4" fontId="27" fillId="0" borderId="20" xfId="40" applyNumberFormat="1" applyFont="1" applyFill="1" applyBorder="1" applyAlignment="1">
      <alignment horizontal="right" vertical="center"/>
    </xf>
    <xf numFmtId="164" fontId="27" fillId="0" borderId="21" xfId="40" applyFont="1" applyFill="1" applyBorder="1" applyAlignment="1">
      <alignment vertical="center"/>
    </xf>
    <xf numFmtId="0" fontId="27" fillId="0" borderId="22" xfId="0" applyFont="1" applyBorder="1" applyAlignment="1">
      <alignment horizontal="center" vertical="center"/>
    </xf>
    <xf numFmtId="0" fontId="27" fillId="0" borderId="0" xfId="0" applyFont="1" applyAlignment="1">
      <alignment horizontal="left" vertical="center"/>
    </xf>
    <xf numFmtId="4" fontId="27" fillId="0" borderId="19" xfId="40" applyNumberFormat="1" applyFont="1" applyFill="1" applyBorder="1" applyAlignment="1">
      <alignment horizontal="right" vertical="center"/>
    </xf>
    <xf numFmtId="164" fontId="27" fillId="0" borderId="24" xfId="40" applyFont="1" applyFill="1" applyBorder="1" applyAlignment="1">
      <alignment vertical="center"/>
    </xf>
    <xf numFmtId="0" fontId="29" fillId="0" borderId="0" xfId="0" applyFont="1" applyAlignment="1">
      <alignment horizontal="left" vertical="center"/>
    </xf>
    <xf numFmtId="0" fontId="27" fillId="0" borderId="23" xfId="0" applyFont="1" applyBorder="1" applyAlignment="1">
      <alignment horizontal="left" vertical="center"/>
    </xf>
    <xf numFmtId="0" fontId="27" fillId="0" borderId="25" xfId="0" applyFont="1" applyBorder="1" applyAlignment="1">
      <alignment horizontal="center" vertical="center"/>
    </xf>
    <xf numFmtId="0" fontId="27" fillId="0" borderId="26" xfId="0" applyFont="1" applyBorder="1" applyAlignment="1">
      <alignment horizontal="left" vertical="center"/>
    </xf>
    <xf numFmtId="0" fontId="27" fillId="0" borderId="27" xfId="0" applyFont="1" applyBorder="1" applyAlignment="1">
      <alignment horizontal="center" vertical="center"/>
    </xf>
    <xf numFmtId="164" fontId="27" fillId="0" borderId="28" xfId="40" applyFont="1" applyFill="1" applyBorder="1" applyAlignment="1">
      <alignment vertical="center"/>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27" fillId="0" borderId="30" xfId="0" applyFont="1" applyBorder="1" applyAlignment="1">
      <alignment horizontal="left" vertical="center"/>
    </xf>
    <xf numFmtId="164" fontId="27" fillId="0" borderId="30" xfId="40" applyFont="1" applyFill="1" applyBorder="1" applyAlignment="1">
      <alignment horizontal="center" vertical="center"/>
    </xf>
    <xf numFmtId="0" fontId="27" fillId="0" borderId="30" xfId="0" applyFont="1" applyBorder="1" applyAlignment="1">
      <alignment horizontal="right" vertical="center"/>
    </xf>
    <xf numFmtId="0" fontId="23" fillId="0" borderId="30" xfId="0" applyFont="1" applyBorder="1" applyAlignment="1">
      <alignment vertical="center"/>
    </xf>
    <xf numFmtId="164" fontId="27" fillId="0" borderId="31" xfId="0" applyNumberFormat="1" applyFont="1" applyBorder="1" applyAlignment="1">
      <alignment vertical="center"/>
    </xf>
    <xf numFmtId="0" fontId="28" fillId="0" borderId="32" xfId="0" applyFont="1" applyBorder="1" applyAlignment="1">
      <alignment horizontal="center" vertical="center"/>
    </xf>
    <xf numFmtId="0" fontId="27" fillId="0" borderId="33" xfId="0" applyFont="1" applyBorder="1" applyAlignment="1">
      <alignment horizontal="center" vertical="center"/>
    </xf>
    <xf numFmtId="164" fontId="27" fillId="0" borderId="34" xfId="40" applyFont="1" applyFill="1" applyBorder="1" applyAlignment="1">
      <alignment vertical="center"/>
    </xf>
    <xf numFmtId="0" fontId="27" fillId="0" borderId="23" xfId="0" applyFont="1" applyBorder="1" applyAlignment="1">
      <alignment vertical="center"/>
    </xf>
    <xf numFmtId="164" fontId="27" fillId="0" borderId="18" xfId="40" applyFont="1" applyFill="1" applyBorder="1" applyAlignment="1">
      <alignment vertical="center"/>
    </xf>
    <xf numFmtId="164" fontId="27" fillId="0" borderId="13" xfId="40" applyFont="1" applyFill="1" applyBorder="1" applyAlignment="1">
      <alignment vertical="center"/>
    </xf>
    <xf numFmtId="164" fontId="27" fillId="0" borderId="35" xfId="40" applyFont="1" applyFill="1" applyBorder="1" applyAlignment="1">
      <alignment vertical="center"/>
    </xf>
    <xf numFmtId="164" fontId="27" fillId="0" borderId="23" xfId="40" applyFont="1" applyFill="1" applyBorder="1" applyAlignment="1">
      <alignment vertical="center"/>
    </xf>
    <xf numFmtId="0" fontId="27" fillId="0" borderId="35" xfId="0" applyFont="1" applyBorder="1" applyAlignment="1">
      <alignment horizontal="center" vertical="center"/>
    </xf>
    <xf numFmtId="0" fontId="27" fillId="0" borderId="27" xfId="0" applyFont="1" applyBorder="1" applyAlignment="1">
      <alignment vertical="center"/>
    </xf>
    <xf numFmtId="164" fontId="27" fillId="0" borderId="30" xfId="40" applyFont="1" applyFill="1" applyBorder="1" applyAlignment="1">
      <alignment vertical="center"/>
    </xf>
    <xf numFmtId="0" fontId="27" fillId="0" borderId="30" xfId="0" applyFont="1" applyBorder="1" applyAlignment="1">
      <alignment vertical="center"/>
    </xf>
    <xf numFmtId="0" fontId="0" fillId="0" borderId="30" xfId="0" applyBorder="1"/>
    <xf numFmtId="164" fontId="27" fillId="0" borderId="31" xfId="40" applyFont="1" applyFill="1" applyBorder="1" applyAlignment="1">
      <alignment vertical="center"/>
    </xf>
    <xf numFmtId="0" fontId="27" fillId="0" borderId="0" xfId="0" applyFont="1" applyAlignment="1">
      <alignment horizontal="center" vertical="center"/>
    </xf>
    <xf numFmtId="0" fontId="1" fillId="0" borderId="17" xfId="35" applyBorder="1" applyAlignment="1">
      <alignment vertical="center"/>
    </xf>
    <xf numFmtId="10" fontId="27" fillId="0" borderId="17" xfId="42" applyNumberFormat="1" applyFont="1" applyFill="1" applyBorder="1" applyAlignment="1">
      <alignment horizontal="center" vertical="center"/>
    </xf>
    <xf numFmtId="0" fontId="27" fillId="0" borderId="17" xfId="35" applyFont="1" applyBorder="1" applyAlignment="1">
      <alignment vertical="center"/>
    </xf>
    <xf numFmtId="164" fontId="27" fillId="0" borderId="17" xfId="42" applyFont="1" applyFill="1" applyBorder="1" applyAlignment="1">
      <alignment horizontal="right" vertical="center"/>
    </xf>
    <xf numFmtId="164" fontId="27" fillId="0" borderId="32" xfId="42" applyFont="1" applyFill="1" applyBorder="1" applyAlignment="1">
      <alignment vertical="center"/>
    </xf>
    <xf numFmtId="164" fontId="27" fillId="0" borderId="0" xfId="42" applyFont="1" applyFill="1" applyBorder="1" applyAlignment="1">
      <alignment horizontal="left" vertical="center"/>
    </xf>
    <xf numFmtId="0" fontId="1" fillId="0" borderId="0" xfId="35" applyAlignment="1">
      <alignment vertical="center"/>
    </xf>
    <xf numFmtId="0" fontId="27" fillId="0" borderId="0" xfId="35" applyFont="1" applyAlignment="1">
      <alignment vertical="center"/>
    </xf>
    <xf numFmtId="0" fontId="23" fillId="0" borderId="0" xfId="35" applyFont="1" applyAlignment="1">
      <alignment vertical="center"/>
    </xf>
    <xf numFmtId="164" fontId="27" fillId="0" borderId="13" xfId="42" applyFont="1" applyFill="1" applyBorder="1" applyAlignment="1">
      <alignment vertical="center"/>
    </xf>
    <xf numFmtId="164" fontId="27" fillId="0" borderId="26" xfId="42" applyFont="1" applyFill="1" applyBorder="1" applyAlignment="1">
      <alignment horizontal="left" vertical="center"/>
    </xf>
    <xf numFmtId="0" fontId="1" fillId="0" borderId="26" xfId="35" applyBorder="1" applyAlignment="1">
      <alignment vertical="center"/>
    </xf>
    <xf numFmtId="0" fontId="27" fillId="0" borderId="26" xfId="35" applyFont="1" applyBorder="1" applyAlignment="1">
      <alignment vertical="center"/>
    </xf>
    <xf numFmtId="0" fontId="23" fillId="0" borderId="26" xfId="35" applyFont="1" applyBorder="1" applyAlignment="1">
      <alignment vertical="center"/>
    </xf>
    <xf numFmtId="164" fontId="27" fillId="0" borderId="15" xfId="42" applyFont="1" applyFill="1" applyBorder="1" applyAlignment="1">
      <alignment vertical="center"/>
    </xf>
    <xf numFmtId="164" fontId="28" fillId="0" borderId="20" xfId="40" applyFont="1" applyFill="1" applyBorder="1" applyAlignment="1">
      <alignment horizontal="center" vertical="center"/>
    </xf>
    <xf numFmtId="164" fontId="28" fillId="0" borderId="36" xfId="40" applyFont="1" applyFill="1" applyBorder="1" applyAlignment="1">
      <alignment horizontal="center" vertical="center"/>
    </xf>
    <xf numFmtId="164" fontId="27" fillId="0" borderId="19" xfId="40" applyFont="1" applyFill="1" applyBorder="1" applyAlignment="1">
      <alignment vertical="center"/>
    </xf>
    <xf numFmtId="164" fontId="27" fillId="0" borderId="32" xfId="40" applyFont="1" applyFill="1" applyBorder="1" applyAlignment="1">
      <alignment vertical="center"/>
    </xf>
    <xf numFmtId="164" fontId="27" fillId="0" borderId="36" xfId="40" applyFont="1" applyFill="1" applyBorder="1" applyAlignment="1">
      <alignment vertical="center"/>
    </xf>
    <xf numFmtId="166" fontId="27" fillId="0" borderId="30" xfId="40" applyNumberFormat="1" applyFont="1" applyFill="1" applyBorder="1" applyAlignment="1">
      <alignment vertical="center"/>
    </xf>
    <xf numFmtId="0" fontId="0" fillId="0" borderId="30" xfId="0" applyBorder="1" applyAlignment="1">
      <alignment vertical="center"/>
    </xf>
    <xf numFmtId="0" fontId="28" fillId="0" borderId="33" xfId="0" applyFont="1" applyBorder="1" applyAlignment="1">
      <alignment horizontal="center" vertical="center"/>
    </xf>
    <xf numFmtId="0" fontId="27" fillId="0" borderId="34" xfId="0" applyFont="1" applyBorder="1" applyAlignment="1">
      <alignment vertical="center"/>
    </xf>
    <xf numFmtId="0" fontId="27" fillId="0" borderId="18" xfId="0" applyFont="1" applyBorder="1" applyAlignment="1">
      <alignment vertical="center"/>
    </xf>
    <xf numFmtId="0" fontId="27" fillId="0" borderId="35" xfId="0" applyFont="1" applyBorder="1" applyAlignment="1">
      <alignment vertical="center"/>
    </xf>
    <xf numFmtId="0" fontId="27" fillId="0" borderId="37" xfId="0" applyFont="1" applyBorder="1" applyAlignment="1">
      <alignment vertical="center"/>
    </xf>
    <xf numFmtId="164" fontId="28" fillId="0" borderId="34" xfId="40" applyFont="1" applyFill="1" applyBorder="1" applyAlignment="1">
      <alignment horizontal="center" vertical="center"/>
    </xf>
    <xf numFmtId="164" fontId="28" fillId="0" borderId="37" xfId="40" applyFont="1" applyFill="1" applyBorder="1" applyAlignment="1">
      <alignment horizontal="center" vertical="center"/>
    </xf>
    <xf numFmtId="164" fontId="27" fillId="0" borderId="19" xfId="0" applyNumberFormat="1" applyFont="1" applyBorder="1" applyAlignment="1">
      <alignment vertical="center"/>
    </xf>
    <xf numFmtId="165" fontId="27" fillId="0" borderId="20" xfId="40" applyNumberFormat="1" applyFont="1" applyFill="1" applyBorder="1" applyAlignment="1">
      <alignment horizontal="center" vertical="center"/>
    </xf>
    <xf numFmtId="165" fontId="27" fillId="0" borderId="19" xfId="40" applyNumberFormat="1" applyFont="1" applyFill="1" applyBorder="1" applyAlignment="1">
      <alignment horizontal="center" vertical="center"/>
    </xf>
    <xf numFmtId="0" fontId="27" fillId="0" borderId="29" xfId="0" applyFont="1" applyBorder="1" applyAlignment="1">
      <alignment horizontal="left" vertical="center"/>
    </xf>
    <xf numFmtId="0" fontId="27" fillId="0" borderId="26" xfId="0" applyFont="1" applyBorder="1" applyAlignment="1">
      <alignment horizontal="center" vertical="center"/>
    </xf>
    <xf numFmtId="0" fontId="27" fillId="0" borderId="38" xfId="0" applyFont="1" applyBorder="1" applyAlignment="1">
      <alignment horizontal="center" vertical="center"/>
    </xf>
    <xf numFmtId="0" fontId="27" fillId="0" borderId="17" xfId="0" applyFont="1" applyBorder="1" applyAlignment="1">
      <alignment horizontal="center" vertical="center"/>
    </xf>
    <xf numFmtId="0" fontId="27" fillId="0" borderId="17" xfId="0" applyFont="1" applyBorder="1" applyAlignment="1">
      <alignment vertical="center"/>
    </xf>
    <xf numFmtId="164" fontId="27" fillId="0" borderId="17" xfId="40" applyFont="1" applyFill="1" applyBorder="1" applyAlignment="1">
      <alignment horizontal="right" vertical="center"/>
    </xf>
    <xf numFmtId="0" fontId="27" fillId="0" borderId="0" xfId="0" applyFont="1" applyAlignment="1">
      <alignment vertical="center"/>
    </xf>
    <xf numFmtId="164" fontId="27" fillId="0" borderId="0" xfId="40" applyFont="1" applyFill="1" applyBorder="1" applyAlignment="1">
      <alignment horizontal="right" vertical="center"/>
    </xf>
    <xf numFmtId="10" fontId="27" fillId="0" borderId="0" xfId="0" applyNumberFormat="1" applyFont="1" applyAlignment="1">
      <alignment vertical="center"/>
    </xf>
    <xf numFmtId="164" fontId="22" fillId="0" borderId="30" xfId="40" applyFont="1" applyFill="1" applyBorder="1" applyAlignment="1">
      <alignment horizontal="right" vertical="center"/>
    </xf>
    <xf numFmtId="39" fontId="22" fillId="0" borderId="30" xfId="40" applyNumberFormat="1" applyFont="1" applyFill="1" applyBorder="1" applyAlignment="1">
      <alignment vertical="center"/>
    </xf>
    <xf numFmtId="39" fontId="22" fillId="0" borderId="31" xfId="40" applyNumberFormat="1" applyFont="1" applyFill="1" applyBorder="1" applyAlignment="1">
      <alignment vertical="center"/>
    </xf>
    <xf numFmtId="49" fontId="25" fillId="0" borderId="11" xfId="0" applyNumberFormat="1" applyFont="1" applyBorder="1" applyAlignment="1">
      <alignment horizontal="left" vertical="center"/>
    </xf>
    <xf numFmtId="49" fontId="25" fillId="0" borderId="11" xfId="0" applyNumberFormat="1" applyFont="1" applyBorder="1" applyAlignment="1">
      <alignment horizontal="center" vertical="center"/>
    </xf>
    <xf numFmtId="0" fontId="25" fillId="0" borderId="11" xfId="0" applyFont="1" applyBorder="1" applyAlignment="1">
      <alignment horizontal="center" vertical="center"/>
    </xf>
    <xf numFmtId="164" fontId="27" fillId="0" borderId="20" xfId="40" applyFont="1" applyFill="1" applyBorder="1" applyAlignment="1">
      <alignment vertical="center"/>
    </xf>
    <xf numFmtId="0" fontId="26" fillId="0" borderId="0" xfId="0" applyFont="1" applyAlignment="1">
      <alignment horizontal="center" vertical="center"/>
    </xf>
    <xf numFmtId="4" fontId="26" fillId="0" borderId="0" xfId="0" applyNumberFormat="1" applyFont="1" applyAlignment="1">
      <alignment horizontal="center" vertical="center"/>
    </xf>
    <xf numFmtId="167" fontId="26" fillId="0" borderId="0" xfId="0" applyNumberFormat="1" applyFont="1" applyAlignment="1">
      <alignment horizontal="center" vertical="center"/>
    </xf>
    <xf numFmtId="0" fontId="22" fillId="0" borderId="0" xfId="0" applyFont="1" applyAlignment="1">
      <alignment horizontal="center" vertical="center"/>
    </xf>
    <xf numFmtId="4" fontId="22" fillId="0" borderId="0" xfId="0" applyNumberFormat="1" applyFont="1" applyAlignment="1">
      <alignment horizontal="right" vertical="center"/>
    </xf>
    <xf numFmtId="168" fontId="26" fillId="0" borderId="0" xfId="0" applyNumberFormat="1" applyFont="1" applyAlignment="1">
      <alignment horizontal="right" vertical="center"/>
    </xf>
    <xf numFmtId="4" fontId="22" fillId="0" borderId="0" xfId="0" applyNumberFormat="1" applyFont="1" applyAlignment="1">
      <alignment horizontal="center" vertical="center"/>
    </xf>
    <xf numFmtId="167" fontId="22" fillId="0" borderId="0" xfId="0" applyNumberFormat="1" applyFont="1" applyAlignment="1">
      <alignment horizontal="center" vertical="center"/>
    </xf>
    <xf numFmtId="168" fontId="22" fillId="0" borderId="0" xfId="0" applyNumberFormat="1" applyFont="1" applyAlignment="1">
      <alignment horizontal="right" vertical="center"/>
    </xf>
    <xf numFmtId="4" fontId="0" fillId="0" borderId="0" xfId="0" applyNumberFormat="1"/>
    <xf numFmtId="164" fontId="0" fillId="0" borderId="0" xfId="0" applyNumberFormat="1"/>
    <xf numFmtId="0" fontId="1" fillId="0" borderId="38" xfId="36" applyBorder="1"/>
    <xf numFmtId="0" fontId="1" fillId="0" borderId="17" xfId="36" applyBorder="1"/>
    <xf numFmtId="0" fontId="1" fillId="0" borderId="32" xfId="36" applyBorder="1"/>
    <xf numFmtId="0" fontId="1" fillId="0" borderId="0" xfId="36"/>
    <xf numFmtId="0" fontId="21" fillId="0" borderId="0" xfId="36" applyFont="1"/>
    <xf numFmtId="0" fontId="1" fillId="0" borderId="0" xfId="36" applyAlignment="1">
      <alignment horizontal="right"/>
    </xf>
    <xf numFmtId="0" fontId="1" fillId="0" borderId="13" xfId="36" applyBorder="1" applyAlignment="1">
      <alignment horizontal="center"/>
    </xf>
    <xf numFmtId="0" fontId="1" fillId="0" borderId="13" xfId="36" applyBorder="1"/>
    <xf numFmtId="0" fontId="1" fillId="0" borderId="0" xfId="36" applyAlignment="1">
      <alignment vertical="center" wrapText="1"/>
    </xf>
    <xf numFmtId="0" fontId="1" fillId="0" borderId="13" xfId="36" applyBorder="1" applyAlignment="1">
      <alignment vertical="center" wrapText="1"/>
    </xf>
    <xf numFmtId="0" fontId="22" fillId="0" borderId="33" xfId="35" applyFont="1" applyBorder="1"/>
    <xf numFmtId="0" fontId="23" fillId="0" borderId="0" xfId="35" applyFont="1"/>
    <xf numFmtId="0" fontId="23" fillId="0" borderId="0" xfId="35" applyFont="1" applyAlignment="1">
      <alignment horizontal="right"/>
    </xf>
    <xf numFmtId="0" fontId="34" fillId="0" borderId="0" xfId="0" applyFont="1"/>
    <xf numFmtId="0" fontId="35" fillId="0" borderId="0" xfId="0" applyFont="1"/>
    <xf numFmtId="0" fontId="34" fillId="0" borderId="0" xfId="0" applyFont="1" applyAlignment="1">
      <alignment horizontal="right"/>
    </xf>
    <xf numFmtId="171" fontId="35" fillId="0" borderId="0" xfId="0" applyNumberFormat="1" applyFont="1"/>
    <xf numFmtId="0" fontId="35" fillId="0" borderId="39" xfId="0" applyFont="1" applyBorder="1" applyAlignment="1">
      <alignment horizontal="center" wrapText="1"/>
    </xf>
    <xf numFmtId="4" fontId="35" fillId="0" borderId="39" xfId="0" applyNumberFormat="1" applyFont="1" applyBorder="1" applyAlignment="1">
      <alignment horizontal="right" wrapText="1"/>
    </xf>
    <xf numFmtId="4" fontId="35" fillId="0" borderId="38" xfId="0" applyNumberFormat="1" applyFont="1" applyBorder="1" applyAlignment="1">
      <alignment horizontal="right" wrapText="1"/>
    </xf>
    <xf numFmtId="0" fontId="36" fillId="0" borderId="0" xfId="0" applyFont="1"/>
    <xf numFmtId="0" fontId="36" fillId="0" borderId="0" xfId="0" applyFont="1" applyAlignment="1">
      <alignment vertical="top"/>
    </xf>
    <xf numFmtId="49" fontId="35" fillId="0" borderId="31" xfId="0" applyNumberFormat="1" applyFont="1" applyBorder="1" applyAlignment="1">
      <alignment horizontal="center" wrapText="1"/>
    </xf>
    <xf numFmtId="0" fontId="35" fillId="0" borderId="31" xfId="0" applyFont="1" applyBorder="1" applyAlignment="1">
      <alignment horizontal="center" wrapText="1"/>
    </xf>
    <xf numFmtId="0" fontId="27" fillId="0" borderId="19" xfId="0" applyFont="1" applyBorder="1" applyAlignment="1">
      <alignment horizontal="left" vertical="center"/>
    </xf>
    <xf numFmtId="0" fontId="27" fillId="0" borderId="19" xfId="0" applyFont="1" applyBorder="1" applyAlignment="1">
      <alignment horizontal="center" vertical="center"/>
    </xf>
    <xf numFmtId="0" fontId="27" fillId="0" borderId="36" xfId="0" applyFont="1" applyBorder="1" applyAlignment="1">
      <alignment vertical="center"/>
    </xf>
    <xf numFmtId="0" fontId="27" fillId="0" borderId="42" xfId="0" applyFont="1" applyBorder="1" applyAlignment="1">
      <alignment vertical="center"/>
    </xf>
    <xf numFmtId="164" fontId="27" fillId="0" borderId="43" xfId="40" applyFont="1" applyFill="1" applyBorder="1" applyAlignment="1">
      <alignment vertical="center"/>
    </xf>
    <xf numFmtId="0" fontId="35" fillId="0" borderId="31" xfId="0" applyFont="1" applyBorder="1" applyAlignment="1">
      <alignment horizontal="left" wrapText="1"/>
    </xf>
    <xf numFmtId="49" fontId="35" fillId="0" borderId="31" xfId="0" applyNumberFormat="1" applyFont="1" applyBorder="1" applyAlignment="1">
      <alignment horizontal="left" wrapText="1"/>
    </xf>
    <xf numFmtId="0" fontId="23" fillId="0" borderId="0" xfId="0" applyFont="1"/>
    <xf numFmtId="0" fontId="24" fillId="0" borderId="44" xfId="0" applyFont="1" applyBorder="1" applyAlignment="1">
      <alignment horizontal="left" vertical="center"/>
    </xf>
    <xf numFmtId="49" fontId="25" fillId="0" borderId="41" xfId="0" applyNumberFormat="1" applyFont="1" applyBorder="1" applyAlignment="1">
      <alignment horizontal="left" vertical="center"/>
    </xf>
    <xf numFmtId="2" fontId="24" fillId="0" borderId="41" xfId="0" applyNumberFormat="1" applyFont="1" applyBorder="1" applyAlignment="1">
      <alignment vertical="center"/>
    </xf>
    <xf numFmtId="0" fontId="24" fillId="0" borderId="40" xfId="0" applyFont="1" applyBorder="1" applyAlignment="1">
      <alignment horizontal="left" vertical="center"/>
    </xf>
    <xf numFmtId="0" fontId="32" fillId="0" borderId="33" xfId="0" applyFont="1" applyBorder="1" applyAlignment="1">
      <alignment horizontal="left" indent="2"/>
    </xf>
    <xf numFmtId="0" fontId="33" fillId="0" borderId="0" xfId="0" applyFont="1"/>
    <xf numFmtId="0" fontId="33" fillId="0" borderId="33" xfId="0" applyFont="1" applyBorder="1"/>
    <xf numFmtId="0" fontId="0" fillId="0" borderId="44" xfId="0" applyBorder="1"/>
    <xf numFmtId="0" fontId="0" fillId="0" borderId="41" xfId="0" applyBorder="1"/>
    <xf numFmtId="0" fontId="0" fillId="0" borderId="40" xfId="0" applyBorder="1"/>
    <xf numFmtId="0" fontId="23" fillId="0" borderId="0" xfId="35" applyFont="1" applyAlignment="1">
      <alignment horizontal="center" vertical="center"/>
    </xf>
    <xf numFmtId="164" fontId="27" fillId="0" borderId="27" xfId="40" applyFont="1" applyFill="1" applyBorder="1" applyAlignment="1">
      <alignment vertical="center"/>
    </xf>
    <xf numFmtId="164" fontId="27" fillId="0" borderId="0" xfId="40" applyFont="1" applyFill="1" applyBorder="1" applyAlignment="1">
      <alignment vertical="center"/>
    </xf>
    <xf numFmtId="0" fontId="27" fillId="0" borderId="35" xfId="0" applyFont="1" applyBorder="1" applyAlignment="1">
      <alignment horizontal="left" vertical="center"/>
    </xf>
    <xf numFmtId="0" fontId="27" fillId="0" borderId="18" xfId="0" applyFont="1" applyBorder="1" applyAlignment="1">
      <alignment horizontal="left" vertical="center"/>
    </xf>
    <xf numFmtId="164" fontId="27" fillId="0" borderId="26" xfId="40" applyFont="1" applyFill="1" applyBorder="1" applyAlignment="1">
      <alignment vertical="center"/>
    </xf>
    <xf numFmtId="0" fontId="27" fillId="0" borderId="23" xfId="0" applyFont="1" applyBorder="1" applyAlignment="1">
      <alignment horizontal="center" vertical="center"/>
    </xf>
    <xf numFmtId="164" fontId="27" fillId="0" borderId="0" xfId="40" applyFont="1" applyFill="1" applyBorder="1" applyAlignment="1">
      <alignment horizontal="center" vertical="center"/>
    </xf>
    <xf numFmtId="10" fontId="23" fillId="0" borderId="13" xfId="35" applyNumberFormat="1" applyFont="1" applyBorder="1" applyAlignment="1">
      <alignment horizontal="center"/>
    </xf>
    <xf numFmtId="0" fontId="23" fillId="0" borderId="38" xfId="52" applyBorder="1"/>
    <xf numFmtId="0" fontId="23" fillId="0" borderId="17" xfId="52" applyBorder="1"/>
    <xf numFmtId="0" fontId="23" fillId="0" borderId="32" xfId="52" applyBorder="1"/>
    <xf numFmtId="0" fontId="23" fillId="0" borderId="0" xfId="53"/>
    <xf numFmtId="0" fontId="32" fillId="0" borderId="33" xfId="53" applyFont="1" applyBorder="1" applyAlignment="1">
      <alignment horizontal="left" indent="2"/>
    </xf>
    <xf numFmtId="0" fontId="33" fillId="0" borderId="0" xfId="53" applyFont="1"/>
    <xf numFmtId="0" fontId="27" fillId="0" borderId="0" xfId="52" applyFont="1"/>
    <xf numFmtId="0" fontId="23" fillId="0" borderId="0" xfId="52"/>
    <xf numFmtId="0" fontId="23" fillId="0" borderId="0" xfId="52" applyAlignment="1">
      <alignment horizontal="right"/>
    </xf>
    <xf numFmtId="0" fontId="23" fillId="0" borderId="13" xfId="52" applyBorder="1" applyAlignment="1">
      <alignment horizontal="center"/>
    </xf>
    <xf numFmtId="0" fontId="33" fillId="0" borderId="33" xfId="53" applyFont="1" applyBorder="1"/>
    <xf numFmtId="0" fontId="23" fillId="0" borderId="13" xfId="52" applyBorder="1"/>
    <xf numFmtId="0" fontId="23" fillId="0" borderId="44" xfId="53" applyBorder="1"/>
    <xf numFmtId="0" fontId="23" fillId="0" borderId="41" xfId="53" applyBorder="1"/>
    <xf numFmtId="0" fontId="23" fillId="0" borderId="40" xfId="53" applyBorder="1"/>
    <xf numFmtId="0" fontId="28" fillId="0" borderId="13" xfId="53" applyFont="1" applyBorder="1" applyAlignment="1">
      <alignment horizontal="center" vertical="center"/>
    </xf>
    <xf numFmtId="0" fontId="28" fillId="0" borderId="14" xfId="53" applyFont="1" applyBorder="1" applyAlignment="1">
      <alignment horizontal="center" vertical="center"/>
    </xf>
    <xf numFmtId="0" fontId="28" fillId="0" borderId="15" xfId="53" applyFont="1" applyBorder="1" applyAlignment="1">
      <alignment horizontal="center" vertical="center"/>
    </xf>
    <xf numFmtId="0" fontId="27" fillId="0" borderId="16" xfId="53" applyFont="1" applyBorder="1" applyAlignment="1">
      <alignment horizontal="center" vertical="center"/>
    </xf>
    <xf numFmtId="164" fontId="27" fillId="0" borderId="19" xfId="55" applyFont="1" applyFill="1" applyBorder="1" applyAlignment="1">
      <alignment horizontal="center" vertical="center"/>
    </xf>
    <xf numFmtId="39" fontId="27" fillId="0" borderId="19" xfId="55" applyNumberFormat="1" applyFont="1" applyFill="1" applyBorder="1" applyAlignment="1">
      <alignment horizontal="center" vertical="center"/>
    </xf>
    <xf numFmtId="4" fontId="27" fillId="0" borderId="20" xfId="55" applyNumberFormat="1" applyFont="1" applyFill="1" applyBorder="1" applyAlignment="1">
      <alignment horizontal="right" vertical="center"/>
    </xf>
    <xf numFmtId="4" fontId="27" fillId="0" borderId="19" xfId="55" applyNumberFormat="1" applyFont="1" applyFill="1" applyBorder="1" applyAlignment="1">
      <alignment horizontal="right" vertical="center"/>
    </xf>
    <xf numFmtId="164" fontId="27" fillId="0" borderId="21" xfId="55" applyFont="1" applyFill="1" applyBorder="1" applyAlignment="1">
      <alignment vertical="center"/>
    </xf>
    <xf numFmtId="0" fontId="27" fillId="0" borderId="22" xfId="53" applyFont="1" applyBorder="1" applyAlignment="1">
      <alignment horizontal="center" vertical="center"/>
    </xf>
    <xf numFmtId="164" fontId="27" fillId="0" borderId="24" xfId="55" applyFont="1" applyFill="1" applyBorder="1" applyAlignment="1">
      <alignment vertical="center"/>
    </xf>
    <xf numFmtId="0" fontId="27" fillId="0" borderId="0" xfId="53" applyFont="1" applyAlignment="1">
      <alignment horizontal="left" vertical="center"/>
    </xf>
    <xf numFmtId="0" fontId="27" fillId="0" borderId="23" xfId="53" applyFont="1" applyBorder="1" applyAlignment="1">
      <alignment horizontal="left" vertical="center"/>
    </xf>
    <xf numFmtId="0" fontId="27" fillId="0" borderId="25" xfId="53" applyFont="1" applyBorder="1" applyAlignment="1">
      <alignment horizontal="center" vertical="center"/>
    </xf>
    <xf numFmtId="0" fontId="27" fillId="0" borderId="26" xfId="53" applyFont="1" applyBorder="1" applyAlignment="1">
      <alignment horizontal="left" vertical="center"/>
    </xf>
    <xf numFmtId="0" fontId="27" fillId="0" borderId="27" xfId="53" applyFont="1" applyBorder="1" applyAlignment="1">
      <alignment horizontal="center" vertical="center"/>
    </xf>
    <xf numFmtId="164" fontId="27" fillId="0" borderId="28" xfId="55" applyFont="1" applyFill="1" applyBorder="1" applyAlignment="1">
      <alignment vertical="center"/>
    </xf>
    <xf numFmtId="0" fontId="27" fillId="0" borderId="29" xfId="53" applyFont="1" applyBorder="1" applyAlignment="1">
      <alignment horizontal="center" vertical="center"/>
    </xf>
    <xf numFmtId="0" fontId="27" fillId="0" borderId="30" xfId="53" applyFont="1" applyBorder="1" applyAlignment="1">
      <alignment horizontal="center" vertical="center"/>
    </xf>
    <xf numFmtId="0" fontId="27" fillId="0" borderId="30" xfId="53" applyFont="1" applyBorder="1" applyAlignment="1">
      <alignment horizontal="left" vertical="center"/>
    </xf>
    <xf numFmtId="164" fontId="27" fillId="0" borderId="30" xfId="55" applyFont="1" applyFill="1" applyBorder="1" applyAlignment="1">
      <alignment horizontal="center" vertical="center"/>
    </xf>
    <xf numFmtId="0" fontId="27" fillId="0" borderId="30" xfId="53" applyFont="1" applyBorder="1" applyAlignment="1">
      <alignment horizontal="right" vertical="center"/>
    </xf>
    <xf numFmtId="0" fontId="23" fillId="0" borderId="30" xfId="53" applyBorder="1" applyAlignment="1">
      <alignment vertical="center"/>
    </xf>
    <xf numFmtId="164" fontId="27" fillId="0" borderId="31" xfId="53" applyNumberFormat="1" applyFont="1" applyBorder="1" applyAlignment="1">
      <alignment vertical="center"/>
    </xf>
    <xf numFmtId="0" fontId="28" fillId="0" borderId="32" xfId="53" applyFont="1" applyBorder="1" applyAlignment="1">
      <alignment horizontal="center" vertical="center"/>
    </xf>
    <xf numFmtId="0" fontId="27" fillId="0" borderId="38" xfId="53" applyFont="1" applyBorder="1" applyAlignment="1">
      <alignment horizontal="center" vertical="center"/>
    </xf>
    <xf numFmtId="0" fontId="27" fillId="0" borderId="33" xfId="53" applyFont="1" applyBorder="1" applyAlignment="1">
      <alignment horizontal="center" vertical="center"/>
    </xf>
    <xf numFmtId="0" fontId="27" fillId="0" borderId="23" xfId="53" applyFont="1" applyBorder="1" applyAlignment="1">
      <alignment vertical="center"/>
    </xf>
    <xf numFmtId="164" fontId="27" fillId="0" borderId="13" xfId="55" applyFont="1" applyFill="1" applyBorder="1" applyAlignment="1">
      <alignment vertical="center"/>
    </xf>
    <xf numFmtId="0" fontId="27" fillId="0" borderId="27" xfId="53" applyFont="1" applyBorder="1" applyAlignment="1">
      <alignment vertical="center"/>
    </xf>
    <xf numFmtId="164" fontId="27" fillId="0" borderId="30" xfId="55" applyFont="1" applyFill="1" applyBorder="1" applyAlignment="1">
      <alignment vertical="center"/>
    </xf>
    <xf numFmtId="0" fontId="27" fillId="0" borderId="30" xfId="53" applyFont="1" applyBorder="1" applyAlignment="1">
      <alignment vertical="center"/>
    </xf>
    <xf numFmtId="0" fontId="23" fillId="0" borderId="30" xfId="53" applyBorder="1"/>
    <xf numFmtId="0" fontId="27" fillId="0" borderId="0" xfId="53" applyFont="1" applyAlignment="1">
      <alignment horizontal="center" vertical="center"/>
    </xf>
    <xf numFmtId="0" fontId="23" fillId="0" borderId="17" xfId="54" applyBorder="1" applyAlignment="1">
      <alignment vertical="center"/>
    </xf>
    <xf numFmtId="10" fontId="27" fillId="0" borderId="17" xfId="56" applyNumberFormat="1" applyFont="1" applyFill="1" applyBorder="1" applyAlignment="1">
      <alignment horizontal="center" vertical="center"/>
    </xf>
    <xf numFmtId="0" fontId="27" fillId="0" borderId="17" xfId="54" applyFont="1" applyBorder="1" applyAlignment="1">
      <alignment vertical="center"/>
    </xf>
    <xf numFmtId="164" fontId="27" fillId="0" borderId="17" xfId="56" applyFont="1" applyFill="1" applyBorder="1" applyAlignment="1">
      <alignment horizontal="right" vertical="center"/>
    </xf>
    <xf numFmtId="164" fontId="27" fillId="0" borderId="32" xfId="56" applyFont="1" applyFill="1" applyBorder="1" applyAlignment="1">
      <alignment vertical="center"/>
    </xf>
    <xf numFmtId="164" fontId="27" fillId="0" borderId="0" xfId="56" applyFont="1" applyFill="1" applyBorder="1" applyAlignment="1">
      <alignment horizontal="left" vertical="center"/>
    </xf>
    <xf numFmtId="0" fontId="23" fillId="0" borderId="0" xfId="54" applyAlignment="1">
      <alignment vertical="center"/>
    </xf>
    <xf numFmtId="0" fontId="27" fillId="0" borderId="0" xfId="54" applyFont="1" applyAlignment="1">
      <alignment vertical="center"/>
    </xf>
    <xf numFmtId="164" fontId="27" fillId="0" borderId="13" xfId="56" applyFont="1" applyFill="1" applyBorder="1" applyAlignment="1">
      <alignment vertical="center"/>
    </xf>
    <xf numFmtId="164" fontId="27" fillId="0" borderId="26" xfId="56" applyFont="1" applyFill="1" applyBorder="1" applyAlignment="1">
      <alignment horizontal="left" vertical="center"/>
    </xf>
    <xf numFmtId="0" fontId="23" fillId="0" borderId="26" xfId="54" applyBorder="1" applyAlignment="1">
      <alignment vertical="center"/>
    </xf>
    <xf numFmtId="0" fontId="27" fillId="0" borderId="26" xfId="54" applyFont="1" applyBorder="1" applyAlignment="1">
      <alignment vertical="center"/>
    </xf>
    <xf numFmtId="164" fontId="27" fillId="0" borderId="15" xfId="56" applyFont="1" applyFill="1" applyBorder="1" applyAlignment="1">
      <alignment vertical="center"/>
    </xf>
    <xf numFmtId="164" fontId="28" fillId="0" borderId="20" xfId="55" applyFont="1" applyFill="1" applyBorder="1" applyAlignment="1">
      <alignment horizontal="center" vertical="center"/>
    </xf>
    <xf numFmtId="164" fontId="28" fillId="0" borderId="36" xfId="55" applyFont="1" applyFill="1" applyBorder="1" applyAlignment="1">
      <alignment horizontal="center" vertical="center"/>
    </xf>
    <xf numFmtId="0" fontId="27" fillId="0" borderId="35" xfId="53" applyFont="1" applyBorder="1" applyAlignment="1">
      <alignment horizontal="center" vertical="center"/>
    </xf>
    <xf numFmtId="164" fontId="27" fillId="0" borderId="19" xfId="55" applyFont="1" applyFill="1" applyBorder="1" applyAlignment="1">
      <alignment vertical="center"/>
    </xf>
    <xf numFmtId="164" fontId="27" fillId="0" borderId="36" xfId="55" applyFont="1" applyFill="1" applyBorder="1" applyAlignment="1">
      <alignment vertical="center"/>
    </xf>
    <xf numFmtId="166" fontId="27" fillId="0" borderId="30" xfId="55" applyNumberFormat="1" applyFont="1" applyFill="1" applyBorder="1" applyAlignment="1">
      <alignment vertical="center"/>
    </xf>
    <xf numFmtId="164" fontId="27" fillId="0" borderId="31" xfId="55" applyFont="1" applyFill="1" applyBorder="1" applyAlignment="1">
      <alignment vertical="center"/>
    </xf>
    <xf numFmtId="0" fontId="28" fillId="0" borderId="33" xfId="53" applyFont="1" applyBorder="1" applyAlignment="1">
      <alignment horizontal="center" vertical="center"/>
    </xf>
    <xf numFmtId="0" fontId="27" fillId="0" borderId="34" xfId="53" applyFont="1" applyBorder="1" applyAlignment="1">
      <alignment vertical="center"/>
    </xf>
    <xf numFmtId="0" fontId="27" fillId="0" borderId="18" xfId="53" applyFont="1" applyBorder="1" applyAlignment="1">
      <alignment vertical="center"/>
    </xf>
    <xf numFmtId="0" fontId="27" fillId="0" borderId="37" xfId="53" applyFont="1" applyBorder="1" applyAlignment="1">
      <alignment vertical="center"/>
    </xf>
    <xf numFmtId="164" fontId="28" fillId="0" borderId="34" xfId="55" applyFont="1" applyFill="1" applyBorder="1" applyAlignment="1">
      <alignment horizontal="center" vertical="center"/>
    </xf>
    <xf numFmtId="164" fontId="28" fillId="0" borderId="37" xfId="55" applyFont="1" applyFill="1" applyBorder="1" applyAlignment="1">
      <alignment horizontal="center" vertical="center"/>
    </xf>
    <xf numFmtId="164" fontId="27" fillId="0" borderId="35" xfId="55" applyFont="1" applyFill="1" applyBorder="1" applyAlignment="1">
      <alignment vertical="center"/>
    </xf>
    <xf numFmtId="164" fontId="27" fillId="0" borderId="19" xfId="53" applyNumberFormat="1" applyFont="1" applyBorder="1" applyAlignment="1">
      <alignment vertical="center"/>
    </xf>
    <xf numFmtId="0" fontId="27" fillId="0" borderId="35" xfId="53" applyFont="1" applyBorder="1" applyAlignment="1">
      <alignment vertical="center"/>
    </xf>
    <xf numFmtId="165" fontId="27" fillId="0" borderId="20" xfId="55" applyNumberFormat="1" applyFont="1" applyFill="1" applyBorder="1" applyAlignment="1">
      <alignment horizontal="center" vertical="center"/>
    </xf>
    <xf numFmtId="164" fontId="27" fillId="0" borderId="34" xfId="55" applyFont="1" applyFill="1" applyBorder="1" applyAlignment="1">
      <alignment vertical="center"/>
    </xf>
    <xf numFmtId="0" fontId="27" fillId="0" borderId="29" xfId="53" applyFont="1" applyBorder="1" applyAlignment="1">
      <alignment horizontal="left" vertical="center"/>
    </xf>
    <xf numFmtId="0" fontId="27" fillId="0" borderId="26" xfId="53" applyFont="1" applyBorder="1" applyAlignment="1">
      <alignment horizontal="center" vertical="center"/>
    </xf>
    <xf numFmtId="0" fontId="27" fillId="0" borderId="17" xfId="53" applyFont="1" applyBorder="1" applyAlignment="1">
      <alignment horizontal="center" vertical="center"/>
    </xf>
    <xf numFmtId="0" fontId="27" fillId="0" borderId="17" xfId="53" applyFont="1" applyBorder="1" applyAlignment="1">
      <alignment vertical="center"/>
    </xf>
    <xf numFmtId="164" fontId="27" fillId="0" borderId="17" xfId="55" applyFont="1" applyFill="1" applyBorder="1" applyAlignment="1">
      <alignment horizontal="right" vertical="center"/>
    </xf>
    <xf numFmtId="0" fontId="27" fillId="0" borderId="0" xfId="53" applyFont="1" applyAlignment="1">
      <alignment vertical="center"/>
    </xf>
    <xf numFmtId="164" fontId="27" fillId="0" borderId="0" xfId="55" applyFont="1" applyFill="1" applyBorder="1" applyAlignment="1">
      <alignment horizontal="right" vertical="center"/>
    </xf>
    <xf numFmtId="10" fontId="27" fillId="0" borderId="0" xfId="53" applyNumberFormat="1" applyFont="1" applyAlignment="1">
      <alignment vertical="center"/>
    </xf>
    <xf numFmtId="164" fontId="22" fillId="0" borderId="30" xfId="55" applyFont="1" applyFill="1" applyBorder="1" applyAlignment="1">
      <alignment horizontal="right" vertical="center"/>
    </xf>
    <xf numFmtId="39" fontId="22" fillId="0" borderId="30" xfId="55" applyNumberFormat="1" applyFont="1" applyFill="1" applyBorder="1" applyAlignment="1">
      <alignment vertical="center"/>
    </xf>
    <xf numFmtId="39" fontId="22" fillId="0" borderId="31" xfId="55" applyNumberFormat="1" applyFont="1" applyFill="1" applyBorder="1" applyAlignment="1">
      <alignment vertical="center"/>
    </xf>
    <xf numFmtId="0" fontId="24" fillId="0" borderId="10" xfId="53" applyFont="1" applyBorder="1" applyAlignment="1">
      <alignment horizontal="left" vertical="center"/>
    </xf>
    <xf numFmtId="49" fontId="25" fillId="0" borderId="11" xfId="53" applyNumberFormat="1" applyFont="1" applyBorder="1" applyAlignment="1">
      <alignment horizontal="left" vertical="center"/>
    </xf>
    <xf numFmtId="2" fontId="24" fillId="0" borderId="11" xfId="53" applyNumberFormat="1" applyFont="1" applyBorder="1" applyAlignment="1">
      <alignment vertical="center"/>
    </xf>
    <xf numFmtId="0" fontId="24" fillId="0" borderId="12" xfId="53" applyFont="1" applyBorder="1" applyAlignment="1">
      <alignment horizontal="left" vertical="center"/>
    </xf>
    <xf numFmtId="0" fontId="27" fillId="0" borderId="17" xfId="53" applyFont="1" applyBorder="1" applyAlignment="1">
      <alignment horizontal="left" vertical="center"/>
    </xf>
    <xf numFmtId="0" fontId="27" fillId="0" borderId="18" xfId="53" applyFont="1" applyBorder="1" applyAlignment="1">
      <alignment horizontal="left" vertical="center"/>
    </xf>
    <xf numFmtId="164" fontId="27" fillId="0" borderId="26" xfId="55" applyFont="1" applyFill="1" applyBorder="1" applyAlignment="1">
      <alignment vertical="center"/>
    </xf>
    <xf numFmtId="164" fontId="27" fillId="0" borderId="27" xfId="55" applyFont="1" applyFill="1" applyBorder="1" applyAlignment="1">
      <alignment vertical="center"/>
    </xf>
    <xf numFmtId="0" fontId="27" fillId="0" borderId="35" xfId="53" applyFont="1" applyBorder="1" applyAlignment="1">
      <alignment horizontal="left" vertical="center"/>
    </xf>
    <xf numFmtId="4" fontId="27" fillId="0" borderId="20" xfId="40" applyNumberFormat="1" applyFont="1" applyFill="1" applyBorder="1" applyAlignment="1">
      <alignment horizontal="center" vertical="center"/>
    </xf>
    <xf numFmtId="4" fontId="27" fillId="0" borderId="19" xfId="40" applyNumberFormat="1" applyFont="1" applyFill="1" applyBorder="1" applyAlignment="1">
      <alignment horizontal="center" vertical="center"/>
    </xf>
    <xf numFmtId="164" fontId="27" fillId="0" borderId="20" xfId="40" applyFont="1" applyFill="1" applyBorder="1" applyAlignment="1">
      <alignment horizontal="center" vertical="center"/>
    </xf>
    <xf numFmtId="4" fontId="27" fillId="0" borderId="38" xfId="0" applyNumberFormat="1" applyFont="1" applyBorder="1" applyAlignment="1">
      <alignment horizontal="center" vertical="center"/>
    </xf>
    <xf numFmtId="4" fontId="27" fillId="0" borderId="33" xfId="0" applyNumberFormat="1" applyFont="1" applyBorder="1" applyAlignment="1">
      <alignment horizontal="center" vertical="center"/>
    </xf>
    <xf numFmtId="4" fontId="27" fillId="0" borderId="35" xfId="0" applyNumberFormat="1" applyFont="1" applyBorder="1" applyAlignment="1">
      <alignment horizontal="center" vertical="center"/>
    </xf>
    <xf numFmtId="164" fontId="27" fillId="0" borderId="36" xfId="40" applyFont="1" applyFill="1" applyBorder="1" applyAlignment="1">
      <alignment horizontal="center" vertical="center"/>
    </xf>
    <xf numFmtId="164" fontId="27" fillId="0" borderId="36" xfId="55" applyFont="1" applyFill="1" applyBorder="1" applyAlignment="1">
      <alignment horizontal="center" vertical="center"/>
    </xf>
    <xf numFmtId="164" fontId="27" fillId="0" borderId="0" xfId="55" applyFont="1" applyFill="1" applyBorder="1" applyAlignment="1">
      <alignment vertical="center"/>
    </xf>
    <xf numFmtId="49" fontId="27" fillId="0" borderId="16" xfId="0" applyNumberFormat="1" applyFont="1" applyBorder="1" applyAlignment="1">
      <alignment horizontal="center" vertical="center"/>
    </xf>
    <xf numFmtId="49" fontId="27" fillId="0" borderId="22" xfId="0" applyNumberFormat="1" applyFont="1" applyBorder="1" applyAlignment="1">
      <alignment horizontal="center" vertical="center"/>
    </xf>
    <xf numFmtId="49" fontId="27" fillId="0" borderId="35" xfId="0" applyNumberFormat="1" applyFont="1" applyBorder="1" applyAlignment="1">
      <alignment horizontal="left" vertical="center"/>
    </xf>
    <xf numFmtId="49" fontId="27" fillId="0" borderId="19" xfId="0" applyNumberFormat="1" applyFont="1" applyBorder="1" applyAlignment="1">
      <alignment horizontal="left" vertical="center"/>
    </xf>
    <xf numFmtId="49" fontId="27" fillId="0" borderId="33" xfId="0" applyNumberFormat="1" applyFont="1" applyBorder="1" applyAlignment="1">
      <alignment horizontal="center" vertical="center"/>
    </xf>
    <xf numFmtId="49" fontId="27" fillId="0" borderId="34" xfId="0" applyNumberFormat="1" applyFont="1" applyBorder="1" applyAlignment="1">
      <alignment vertical="center"/>
    </xf>
    <xf numFmtId="43" fontId="27" fillId="0" borderId="0" xfId="57" applyNumberFormat="1" applyFont="1" applyFill="1" applyBorder="1" applyAlignment="1">
      <alignment horizontal="center" vertical="center"/>
    </xf>
    <xf numFmtId="4" fontId="27" fillId="0" borderId="20" xfId="0" applyNumberFormat="1" applyFont="1" applyBorder="1" applyAlignment="1">
      <alignment horizontal="center" vertical="center"/>
    </xf>
    <xf numFmtId="4" fontId="27" fillId="0" borderId="19" xfId="0" applyNumberFormat="1" applyFont="1" applyBorder="1" applyAlignment="1">
      <alignment horizontal="center" vertical="center"/>
    </xf>
    <xf numFmtId="4" fontId="27" fillId="0" borderId="34" xfId="0" applyNumberFormat="1" applyFont="1" applyBorder="1" applyAlignment="1">
      <alignment horizontal="center" vertical="center"/>
    </xf>
    <xf numFmtId="43" fontId="27" fillId="0" borderId="34" xfId="57" applyNumberFormat="1" applyFont="1" applyFill="1" applyBorder="1" applyAlignment="1">
      <alignment horizontal="center" vertical="center"/>
    </xf>
    <xf numFmtId="166" fontId="27" fillId="0" borderId="0" xfId="40" applyNumberFormat="1" applyFont="1" applyFill="1" applyBorder="1" applyAlignment="1">
      <alignment horizontal="center" vertical="center"/>
    </xf>
    <xf numFmtId="168" fontId="27" fillId="0" borderId="0" xfId="0" applyNumberFormat="1" applyFont="1" applyAlignment="1">
      <alignment horizontal="center" vertical="center"/>
    </xf>
    <xf numFmtId="165" fontId="27" fillId="0" borderId="0" xfId="40" applyNumberFormat="1" applyFont="1" applyFill="1" applyBorder="1" applyAlignment="1">
      <alignment vertical="center"/>
    </xf>
    <xf numFmtId="39" fontId="0" fillId="0" borderId="0" xfId="0" applyNumberFormat="1"/>
    <xf numFmtId="172" fontId="24" fillId="0" borderId="11" xfId="0" applyNumberFormat="1" applyFont="1" applyBorder="1" applyAlignment="1">
      <alignment vertical="center"/>
    </xf>
    <xf numFmtId="43" fontId="0" fillId="0" borderId="0" xfId="0" applyNumberFormat="1"/>
    <xf numFmtId="0" fontId="1" fillId="0" borderId="0" xfId="0" applyFont="1"/>
    <xf numFmtId="4" fontId="1" fillId="0" borderId="0" xfId="0" applyNumberFormat="1" applyFont="1"/>
    <xf numFmtId="39" fontId="23" fillId="0" borderId="0" xfId="53" applyNumberFormat="1"/>
    <xf numFmtId="0" fontId="0" fillId="25" borderId="0" xfId="0" applyFill="1"/>
    <xf numFmtId="0" fontId="35" fillId="25" borderId="31" xfId="0" applyFont="1" applyFill="1" applyBorder="1" applyAlignment="1">
      <alignment horizontal="center" wrapText="1"/>
    </xf>
    <xf numFmtId="0" fontId="26" fillId="0" borderId="39" xfId="0" applyFont="1" applyBorder="1" applyAlignment="1">
      <alignment horizontal="center" vertical="center"/>
    </xf>
    <xf numFmtId="4" fontId="26" fillId="0" borderId="39" xfId="0" applyNumberFormat="1" applyFont="1" applyBorder="1" applyAlignment="1">
      <alignment horizontal="center" vertical="center"/>
    </xf>
    <xf numFmtId="167" fontId="26" fillId="0" borderId="39" xfId="0" applyNumberFormat="1" applyFont="1" applyBorder="1" applyAlignment="1">
      <alignment horizontal="center" vertical="center"/>
    </xf>
    <xf numFmtId="0" fontId="27" fillId="27" borderId="39" xfId="0" applyFont="1" applyFill="1" applyBorder="1" applyAlignment="1">
      <alignment horizontal="center" vertical="center"/>
    </xf>
    <xf numFmtId="0" fontId="21" fillId="27" borderId="39" xfId="0" applyFont="1" applyFill="1" applyBorder="1" applyAlignment="1">
      <alignment horizontal="left" vertical="center"/>
    </xf>
    <xf numFmtId="167" fontId="27" fillId="27" borderId="39" xfId="0" applyNumberFormat="1" applyFont="1" applyFill="1" applyBorder="1" applyAlignment="1">
      <alignment horizontal="right" vertical="center"/>
    </xf>
    <xf numFmtId="0" fontId="27" fillId="27" borderId="39" xfId="0" applyFont="1" applyFill="1" applyBorder="1" applyAlignment="1">
      <alignment horizontal="left" vertical="center"/>
    </xf>
    <xf numFmtId="0" fontId="21" fillId="27" borderId="39" xfId="0" applyFont="1" applyFill="1" applyBorder="1" applyAlignment="1">
      <alignment horizontal="center" vertical="center"/>
    </xf>
    <xf numFmtId="168" fontId="39" fillId="27" borderId="39" xfId="0" applyNumberFormat="1" applyFont="1" applyFill="1" applyBorder="1" applyAlignment="1">
      <alignment horizontal="right" wrapText="1"/>
    </xf>
    <xf numFmtId="0" fontId="21" fillId="27" borderId="39" xfId="0" applyFont="1" applyFill="1" applyBorder="1" applyAlignment="1">
      <alignment vertical="top" wrapText="1"/>
    </xf>
    <xf numFmtId="168" fontId="39" fillId="27" borderId="39" xfId="0" applyNumberFormat="1" applyFont="1" applyFill="1" applyBorder="1" applyAlignment="1">
      <alignment vertical="top" wrapText="1"/>
    </xf>
    <xf numFmtId="0" fontId="21" fillId="27" borderId="39" xfId="0" applyFont="1" applyFill="1" applyBorder="1" applyAlignment="1">
      <alignment horizontal="left" vertical="top" wrapText="1"/>
    </xf>
    <xf numFmtId="168" fontId="39" fillId="27" borderId="39" xfId="0" applyNumberFormat="1" applyFont="1" applyFill="1" applyBorder="1" applyAlignment="1">
      <alignment wrapText="1"/>
    </xf>
    <xf numFmtId="4" fontId="27" fillId="27" borderId="39" xfId="0" applyNumberFormat="1" applyFont="1" applyFill="1" applyBorder="1" applyAlignment="1">
      <alignment horizontal="center" vertical="center"/>
    </xf>
    <xf numFmtId="4" fontId="39" fillId="27" borderId="39" xfId="0" applyNumberFormat="1" applyFont="1" applyFill="1" applyBorder="1" applyAlignment="1">
      <alignment horizontal="center" vertical="center" wrapText="1"/>
    </xf>
    <xf numFmtId="4" fontId="39" fillId="27" borderId="39" xfId="0" applyNumberFormat="1" applyFont="1" applyFill="1" applyBorder="1" applyAlignment="1">
      <alignment horizontal="center" vertical="top" wrapText="1"/>
    </xf>
    <xf numFmtId="4" fontId="39" fillId="27" borderId="39" xfId="0" applyNumberFormat="1" applyFont="1" applyFill="1" applyBorder="1" applyAlignment="1">
      <alignment horizontal="center" wrapText="1"/>
    </xf>
    <xf numFmtId="4" fontId="21" fillId="27" borderId="39" xfId="0" applyNumberFormat="1" applyFont="1" applyFill="1" applyBorder="1" applyAlignment="1">
      <alignment horizontal="center" vertical="center"/>
    </xf>
    <xf numFmtId="4" fontId="21" fillId="27" borderId="39" xfId="0" applyNumberFormat="1" applyFont="1" applyFill="1" applyBorder="1" applyAlignment="1">
      <alignment horizontal="right" vertical="center"/>
    </xf>
    <xf numFmtId="168" fontId="21" fillId="27" borderId="39" xfId="40" applyNumberFormat="1" applyFont="1" applyFill="1" applyBorder="1" applyAlignment="1">
      <alignment horizontal="right" vertical="center"/>
    </xf>
    <xf numFmtId="173" fontId="0" fillId="0" borderId="0" xfId="0" applyNumberFormat="1"/>
    <xf numFmtId="172" fontId="0" fillId="0" borderId="0" xfId="0" applyNumberFormat="1"/>
    <xf numFmtId="0" fontId="40" fillId="0" borderId="0" xfId="58" applyFill="1" applyBorder="1" applyAlignment="1">
      <alignment horizontal="left" vertical="center"/>
    </xf>
    <xf numFmtId="164" fontId="36" fillId="0" borderId="0" xfId="40" applyFont="1"/>
    <xf numFmtId="0" fontId="0" fillId="0" borderId="54" xfId="0" applyBorder="1"/>
    <xf numFmtId="0" fontId="0" fillId="0" borderId="55" xfId="0" applyBorder="1"/>
    <xf numFmtId="0" fontId="43" fillId="0" borderId="0" xfId="0" applyFont="1" applyAlignment="1">
      <alignment horizontal="center" vertical="center"/>
    </xf>
    <xf numFmtId="0" fontId="0" fillId="0" borderId="56" xfId="0" applyBorder="1"/>
    <xf numFmtId="0" fontId="43" fillId="0" borderId="57" xfId="0" applyFont="1" applyBorder="1" applyAlignment="1">
      <alignment horizontal="center" vertical="center"/>
    </xf>
    <xf numFmtId="0" fontId="0" fillId="0" borderId="58" xfId="0" applyBorder="1"/>
    <xf numFmtId="0" fontId="41" fillId="0" borderId="59" xfId="0" applyFont="1" applyBorder="1"/>
    <xf numFmtId="0" fontId="1" fillId="0" borderId="60" xfId="0" applyFont="1" applyBorder="1"/>
    <xf numFmtId="0" fontId="1" fillId="0" borderId="59" xfId="0" applyFont="1" applyBorder="1"/>
    <xf numFmtId="0" fontId="22" fillId="0" borderId="0" xfId="0" applyFont="1" applyAlignment="1">
      <alignment vertical="center"/>
    </xf>
    <xf numFmtId="0" fontId="44" fillId="0" borderId="0" xfId="0" applyFont="1" applyAlignment="1">
      <alignment vertical="center"/>
    </xf>
    <xf numFmtId="0" fontId="22" fillId="28" borderId="39" xfId="0" applyFont="1" applyFill="1" applyBorder="1" applyAlignment="1" applyProtection="1">
      <alignment horizontal="center"/>
      <protection locked="0"/>
    </xf>
    <xf numFmtId="0" fontId="46" fillId="0" borderId="0" xfId="0" applyFont="1"/>
    <xf numFmtId="0" fontId="47"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10" fontId="22" fillId="0" borderId="0" xfId="0" applyNumberFormat="1" applyFont="1" applyAlignment="1">
      <alignment horizontal="center" vertical="center"/>
    </xf>
    <xf numFmtId="10" fontId="45" fillId="28" borderId="39" xfId="60" applyNumberFormat="1" applyFont="1" applyFill="1" applyBorder="1" applyAlignment="1" applyProtection="1">
      <alignment horizontal="center" vertical="center" wrapText="1"/>
      <protection locked="0"/>
    </xf>
    <xf numFmtId="0" fontId="22" fillId="0" borderId="0" xfId="0" quotePrefix="1" applyFont="1" applyAlignment="1">
      <alignment vertical="center"/>
    </xf>
    <xf numFmtId="10" fontId="45" fillId="0" borderId="0" xfId="60" applyNumberFormat="1" applyFont="1" applyFill="1" applyBorder="1" applyAlignment="1" applyProtection="1">
      <alignment vertical="center" wrapText="1"/>
    </xf>
    <xf numFmtId="10" fontId="22" fillId="0" borderId="0" xfId="60" applyNumberFormat="1" applyFont="1" applyFill="1" applyBorder="1" applyAlignment="1" applyProtection="1">
      <alignment vertical="center" wrapText="1"/>
    </xf>
    <xf numFmtId="176" fontId="48" fillId="0" borderId="0" xfId="0" applyNumberFormat="1" applyFont="1"/>
    <xf numFmtId="0" fontId="1" fillId="0" borderId="64" xfId="0" applyFont="1" applyBorder="1"/>
    <xf numFmtId="0" fontId="1" fillId="0" borderId="65" xfId="0" applyFont="1" applyBorder="1"/>
    <xf numFmtId="0" fontId="1" fillId="0" borderId="56" xfId="0" applyFont="1" applyBorder="1"/>
    <xf numFmtId="0" fontId="1" fillId="0" borderId="57" xfId="0" applyFont="1" applyBorder="1"/>
    <xf numFmtId="0" fontId="1" fillId="0" borderId="58" xfId="0" applyFont="1" applyBorder="1"/>
    <xf numFmtId="0" fontId="49" fillId="0" borderId="0" xfId="0" applyFont="1" applyAlignment="1">
      <alignment horizontal="center" vertical="center" wrapText="1"/>
    </xf>
    <xf numFmtId="0" fontId="22" fillId="0" borderId="0" xfId="0" applyFont="1" applyAlignment="1">
      <alignment horizontal="center" vertical="center" wrapText="1"/>
    </xf>
    <xf numFmtId="0" fontId="0" fillId="0" borderId="0" xfId="0" applyAlignment="1">
      <alignment horizontal="center"/>
    </xf>
    <xf numFmtId="0" fontId="50" fillId="0" borderId="0" xfId="0" applyFont="1" applyAlignment="1">
      <alignment horizontal="left" vertical="center" wrapText="1"/>
    </xf>
    <xf numFmtId="10" fontId="50" fillId="0" borderId="0" xfId="60" applyNumberFormat="1" applyFont="1" applyBorder="1" applyAlignment="1" applyProtection="1">
      <alignment horizontal="center" vertical="center" wrapText="1"/>
    </xf>
    <xf numFmtId="10" fontId="46" fillId="28" borderId="0" xfId="60" applyNumberFormat="1" applyFont="1" applyFill="1" applyBorder="1" applyAlignment="1" applyProtection="1">
      <alignment horizontal="center" vertical="center" wrapText="1"/>
      <protection locked="0"/>
    </xf>
    <xf numFmtId="10" fontId="1" fillId="0" borderId="60" xfId="0" applyNumberFormat="1" applyFont="1" applyBorder="1"/>
    <xf numFmtId="10" fontId="0" fillId="0" borderId="0" xfId="0" applyNumberFormat="1"/>
    <xf numFmtId="0" fontId="49" fillId="0" borderId="0" xfId="0" applyFont="1" applyAlignment="1">
      <alignment horizontal="left" vertical="center" wrapText="1"/>
    </xf>
    <xf numFmtId="176" fontId="22" fillId="0" borderId="0" xfId="60" applyNumberFormat="1" applyFont="1" applyFill="1" applyBorder="1" applyAlignment="1" applyProtection="1">
      <alignment horizontal="center" vertical="center" wrapText="1"/>
    </xf>
    <xf numFmtId="176" fontId="0" fillId="0" borderId="0" xfId="0" applyNumberFormat="1"/>
    <xf numFmtId="0" fontId="51" fillId="0" borderId="0" xfId="0" applyFont="1"/>
    <xf numFmtId="10" fontId="48" fillId="0" borderId="0" xfId="60" applyNumberFormat="1" applyFont="1" applyBorder="1" applyAlignment="1" applyProtection="1">
      <alignment horizontal="center"/>
    </xf>
    <xf numFmtId="0" fontId="22" fillId="0" borderId="0" xfId="0" applyFont="1"/>
    <xf numFmtId="0" fontId="49" fillId="0" borderId="45" xfId="0" applyFont="1" applyBorder="1" applyAlignment="1">
      <alignment horizontal="left" vertical="center" wrapText="1"/>
    </xf>
    <xf numFmtId="10" fontId="50" fillId="0" borderId="45" xfId="60" applyNumberFormat="1" applyFont="1" applyBorder="1" applyAlignment="1" applyProtection="1">
      <alignment horizontal="center" vertical="center" wrapText="1"/>
    </xf>
    <xf numFmtId="0" fontId="1" fillId="0" borderId="45" xfId="0" applyFont="1" applyBorder="1"/>
    <xf numFmtId="0" fontId="22" fillId="0" borderId="0" xfId="0" applyFont="1" applyAlignment="1">
      <alignment horizontal="center"/>
    </xf>
    <xf numFmtId="10" fontId="0" fillId="0" borderId="0" xfId="0" applyNumberFormat="1" applyAlignment="1">
      <alignment horizontal="center"/>
    </xf>
    <xf numFmtId="10" fontId="0" fillId="0" borderId="0" xfId="60" applyNumberFormat="1" applyFont="1" applyAlignment="1" applyProtection="1">
      <alignment horizontal="center"/>
    </xf>
    <xf numFmtId="177" fontId="0" fillId="0" borderId="0" xfId="0" applyNumberFormat="1" applyAlignment="1">
      <alignment horizontal="center"/>
    </xf>
    <xf numFmtId="10" fontId="0" fillId="0" borderId="0" xfId="60" applyNumberFormat="1" applyFont="1" applyProtection="1"/>
    <xf numFmtId="9" fontId="0" fillId="0" borderId="0" xfId="60" applyFont="1" applyProtection="1"/>
    <xf numFmtId="0" fontId="0" fillId="0" borderId="59" xfId="0" applyBorder="1"/>
    <xf numFmtId="0" fontId="0" fillId="0" borderId="60" xfId="0" applyBorder="1"/>
    <xf numFmtId="0" fontId="22" fillId="0" borderId="59" xfId="0" applyFont="1" applyBorder="1" applyAlignment="1">
      <alignment vertical="center"/>
    </xf>
    <xf numFmtId="0" fontId="1" fillId="0" borderId="0" xfId="0" applyFont="1" applyAlignment="1">
      <alignment vertical="center" wrapText="1"/>
    </xf>
    <xf numFmtId="0" fontId="0" fillId="0" borderId="0" xfId="0" applyAlignment="1">
      <alignment vertical="center"/>
    </xf>
    <xf numFmtId="0" fontId="52" fillId="0" borderId="0" xfId="0" applyFont="1" applyAlignment="1">
      <alignment vertical="center" wrapText="1"/>
    </xf>
    <xf numFmtId="0" fontId="0" fillId="0" borderId="59" xfId="0" applyBorder="1" applyAlignment="1">
      <alignment vertical="center"/>
    </xf>
    <xf numFmtId="9" fontId="0" fillId="0" borderId="0" xfId="0" applyNumberFormat="1"/>
    <xf numFmtId="0" fontId="22" fillId="0" borderId="59" xfId="0" applyFont="1" applyBorder="1"/>
    <xf numFmtId="0" fontId="52" fillId="0" borderId="66" xfId="0" applyFont="1" applyBorder="1" applyAlignment="1">
      <alignment vertical="top" wrapText="1"/>
    </xf>
    <xf numFmtId="10" fontId="52" fillId="0" borderId="65" xfId="0" applyNumberFormat="1" applyFont="1" applyBorder="1" applyAlignment="1">
      <alignment horizontal="center" vertical="top" wrapText="1"/>
    </xf>
    <xf numFmtId="0" fontId="0" fillId="0" borderId="64" xfId="0" applyBorder="1"/>
    <xf numFmtId="0" fontId="0" fillId="0" borderId="45" xfId="0" applyBorder="1"/>
    <xf numFmtId="0" fontId="0" fillId="0" borderId="65" xfId="0" applyBorder="1"/>
    <xf numFmtId="0" fontId="52" fillId="0" borderId="67" xfId="0" applyFont="1" applyBorder="1" applyAlignment="1">
      <alignment vertical="top" wrapText="1"/>
    </xf>
    <xf numFmtId="10" fontId="52" fillId="0" borderId="68" xfId="0" applyNumberFormat="1" applyFont="1" applyBorder="1" applyAlignment="1">
      <alignment horizontal="center" vertical="top" wrapText="1"/>
    </xf>
    <xf numFmtId="0" fontId="0" fillId="0" borderId="59" xfId="0" applyBorder="1" applyAlignment="1">
      <alignment wrapText="1"/>
    </xf>
    <xf numFmtId="0" fontId="0" fillId="30" borderId="0" xfId="0" applyFill="1" applyAlignment="1">
      <alignment wrapText="1"/>
    </xf>
    <xf numFmtId="0" fontId="0" fillId="0" borderId="0" xfId="0" applyAlignment="1">
      <alignment wrapText="1"/>
    </xf>
    <xf numFmtId="0" fontId="0" fillId="0" borderId="60" xfId="0" applyBorder="1" applyAlignment="1">
      <alignment wrapText="1"/>
    </xf>
    <xf numFmtId="0" fontId="0" fillId="0" borderId="39" xfId="0" applyBorder="1"/>
    <xf numFmtId="0" fontId="0" fillId="0" borderId="39" xfId="0" applyBorder="1" applyAlignment="1">
      <alignment horizontal="center"/>
    </xf>
    <xf numFmtId="10" fontId="52" fillId="0" borderId="39" xfId="0" applyNumberFormat="1" applyFont="1" applyBorder="1" applyAlignment="1">
      <alignment horizontal="center" vertical="top" wrapText="1"/>
    </xf>
    <xf numFmtId="0" fontId="52" fillId="0" borderId="39" xfId="0" applyFont="1" applyBorder="1" applyAlignment="1">
      <alignment vertical="top" wrapText="1"/>
    </xf>
    <xf numFmtId="0" fontId="52" fillId="0" borderId="67" xfId="0" applyFont="1" applyBorder="1" applyAlignment="1">
      <alignment horizontal="center" vertical="top" wrapText="1"/>
    </xf>
    <xf numFmtId="0" fontId="52" fillId="0" borderId="68" xfId="0" applyFont="1" applyBorder="1" applyAlignment="1">
      <alignment horizontal="center" vertical="top" wrapText="1"/>
    </xf>
    <xf numFmtId="10" fontId="34" fillId="0" borderId="0" xfId="0" applyNumberFormat="1" applyFont="1" applyAlignment="1">
      <alignment horizontal="right"/>
    </xf>
    <xf numFmtId="0" fontId="53" fillId="0" borderId="0" xfId="0" applyFont="1"/>
    <xf numFmtId="0" fontId="1" fillId="0" borderId="0" xfId="61"/>
    <xf numFmtId="174" fontId="1" fillId="0" borderId="0" xfId="61" applyNumberFormat="1"/>
    <xf numFmtId="43" fontId="1" fillId="0" borderId="0" xfId="61" applyNumberFormat="1"/>
    <xf numFmtId="164" fontId="21" fillId="0" borderId="0" xfId="40" applyFont="1" applyBorder="1" applyAlignment="1">
      <alignment horizontal="center" vertical="center"/>
    </xf>
    <xf numFmtId="164" fontId="21" fillId="0" borderId="0" xfId="40" applyFont="1" applyFill="1" applyBorder="1" applyAlignment="1">
      <alignment horizontal="center" vertical="center"/>
    </xf>
    <xf numFmtId="0" fontId="1" fillId="0" borderId="0" xfId="61" applyAlignment="1">
      <alignment horizontal="center"/>
    </xf>
    <xf numFmtId="4" fontId="21" fillId="27" borderId="39" xfId="40" applyNumberFormat="1" applyFont="1" applyFill="1" applyBorder="1" applyAlignment="1">
      <alignment horizontal="center" vertical="center"/>
    </xf>
    <xf numFmtId="164" fontId="21" fillId="27" borderId="39" xfId="40" applyFont="1" applyFill="1" applyBorder="1" applyAlignment="1">
      <alignment horizontal="center" vertical="center"/>
    </xf>
    <xf numFmtId="0" fontId="21" fillId="27" borderId="39" xfId="61" applyFont="1" applyFill="1" applyBorder="1" applyAlignment="1">
      <alignment horizontal="left" vertical="center"/>
    </xf>
    <xf numFmtId="0" fontId="21" fillId="27" borderId="39" xfId="61" applyFont="1" applyFill="1" applyBorder="1" applyAlignment="1">
      <alignment horizontal="center" vertical="center"/>
    </xf>
    <xf numFmtId="0" fontId="21" fillId="0" borderId="0" xfId="61" applyFont="1" applyAlignment="1">
      <alignment horizontal="center"/>
    </xf>
    <xf numFmtId="167" fontId="26" fillId="0" borderId="0" xfId="61" applyNumberFormat="1" applyFont="1" applyAlignment="1">
      <alignment horizontal="center" vertical="center"/>
    </xf>
    <xf numFmtId="4" fontId="26" fillId="0" borderId="0" xfId="61" applyNumberFormat="1" applyFont="1" applyAlignment="1">
      <alignment horizontal="center" vertical="center"/>
    </xf>
    <xf numFmtId="0" fontId="26" fillId="0" borderId="0" xfId="61" applyFont="1" applyAlignment="1">
      <alignment horizontal="center" vertical="center"/>
    </xf>
    <xf numFmtId="167" fontId="21" fillId="0" borderId="0" xfId="61" applyNumberFormat="1" applyFont="1" applyAlignment="1">
      <alignment horizontal="center" vertical="center"/>
    </xf>
    <xf numFmtId="4" fontId="21" fillId="0" borderId="0" xfId="61" applyNumberFormat="1" applyFont="1" applyAlignment="1">
      <alignment horizontal="center" vertical="center"/>
    </xf>
    <xf numFmtId="0" fontId="21" fillId="26" borderId="0" xfId="61" applyFont="1" applyFill="1"/>
    <xf numFmtId="17" fontId="21" fillId="0" borderId="0" xfId="61" applyNumberFormat="1" applyFont="1" applyAlignment="1">
      <alignment horizontal="center"/>
    </xf>
    <xf numFmtId="0" fontId="21" fillId="0" borderId="0" xfId="61" applyFont="1" applyAlignment="1">
      <alignment horizontal="left"/>
    </xf>
    <xf numFmtId="49" fontId="35" fillId="0" borderId="31" xfId="0" applyNumberFormat="1" applyFont="1" applyBorder="1" applyAlignment="1">
      <alignment horizontal="center" vertical="center" wrapText="1"/>
    </xf>
    <xf numFmtId="0" fontId="35" fillId="0" borderId="39" xfId="0" applyFont="1" applyBorder="1" applyAlignment="1">
      <alignment horizontal="center" vertical="center" wrapText="1"/>
    </xf>
    <xf numFmtId="4" fontId="35" fillId="0" borderId="39" xfId="0" applyNumberFormat="1" applyFont="1" applyBorder="1" applyAlignment="1">
      <alignment horizontal="right" vertical="center" wrapText="1"/>
    </xf>
    <xf numFmtId="4" fontId="1" fillId="0" borderId="0" xfId="0" applyNumberFormat="1" applyFont="1" applyAlignment="1">
      <alignment vertical="center"/>
    </xf>
    <xf numFmtId="49" fontId="26" fillId="0" borderId="11" xfId="0" applyNumberFormat="1" applyFont="1" applyBorder="1" applyAlignment="1">
      <alignment vertical="center" wrapText="1"/>
    </xf>
    <xf numFmtId="0" fontId="26" fillId="0" borderId="11" xfId="0" applyFont="1" applyBorder="1" applyAlignment="1">
      <alignment vertical="center" wrapText="1"/>
    </xf>
    <xf numFmtId="0" fontId="34" fillId="24" borderId="13" xfId="0" applyFont="1" applyFill="1" applyBorder="1" applyAlignment="1">
      <alignment horizontal="center" vertical="center" wrapText="1"/>
    </xf>
    <xf numFmtId="0" fontId="34" fillId="24" borderId="13" xfId="0" quotePrefix="1" applyFont="1" applyFill="1" applyBorder="1" applyAlignment="1">
      <alignment horizontal="center" vertical="center" wrapText="1"/>
    </xf>
    <xf numFmtId="0" fontId="34" fillId="24" borderId="0" xfId="0" applyFont="1" applyFill="1" applyAlignment="1">
      <alignment horizontal="center" vertical="center" wrapText="1"/>
    </xf>
    <xf numFmtId="0" fontId="35" fillId="25" borderId="15" xfId="0" applyFont="1" applyFill="1" applyBorder="1" applyAlignment="1">
      <alignment horizontal="center" wrapText="1"/>
    </xf>
    <xf numFmtId="0" fontId="35" fillId="0" borderId="15" xfId="0" applyFont="1" applyBorder="1" applyAlignment="1">
      <alignment horizontal="center" wrapText="1"/>
    </xf>
    <xf numFmtId="49" fontId="35" fillId="0" borderId="15" xfId="0" applyNumberFormat="1" applyFont="1" applyBorder="1" applyAlignment="1">
      <alignment horizontal="left" wrapText="1"/>
    </xf>
    <xf numFmtId="49" fontId="35" fillId="0" borderId="15" xfId="0" applyNumberFormat="1" applyFont="1" applyBorder="1" applyAlignment="1">
      <alignment horizontal="center" wrapText="1"/>
    </xf>
    <xf numFmtId="0" fontId="35" fillId="0" borderId="69" xfId="0" applyFont="1" applyBorder="1" applyAlignment="1">
      <alignment horizontal="center" wrapText="1"/>
    </xf>
    <xf numFmtId="4" fontId="35" fillId="0" borderId="69" xfId="0" applyNumberFormat="1" applyFont="1" applyBorder="1" applyAlignment="1">
      <alignment horizontal="right" wrapText="1"/>
    </xf>
    <xf numFmtId="4" fontId="35" fillId="0" borderId="33" xfId="0" applyNumberFormat="1" applyFont="1" applyBorder="1" applyAlignment="1">
      <alignment horizontal="right" wrapText="1"/>
    </xf>
    <xf numFmtId="0" fontId="34" fillId="24" borderId="70" xfId="0" applyFont="1" applyFill="1" applyBorder="1" applyAlignment="1">
      <alignment horizontal="center" vertical="center" wrapText="1"/>
    </xf>
    <xf numFmtId="0" fontId="34" fillId="24" borderId="71" xfId="0" applyFont="1" applyFill="1" applyBorder="1" applyAlignment="1">
      <alignment horizontal="center" vertical="center" wrapText="1"/>
    </xf>
    <xf numFmtId="0" fontId="34" fillId="24" borderId="71" xfId="0" quotePrefix="1" applyFont="1" applyFill="1" applyBorder="1" applyAlignment="1">
      <alignment horizontal="center" vertical="center" wrapText="1"/>
    </xf>
    <xf numFmtId="0" fontId="34" fillId="24" borderId="72" xfId="0" applyFont="1" applyFill="1" applyBorder="1" applyAlignment="1">
      <alignment horizontal="center" vertical="center" wrapText="1"/>
    </xf>
    <xf numFmtId="49" fontId="54" fillId="0" borderId="39" xfId="0" applyNumberFormat="1" applyFont="1" applyBorder="1" applyAlignment="1">
      <alignment vertical="top" wrapText="1"/>
    </xf>
    <xf numFmtId="0" fontId="21" fillId="0" borderId="16" xfId="0" applyFont="1" applyBorder="1" applyAlignment="1">
      <alignment horizontal="center" vertical="center"/>
    </xf>
    <xf numFmtId="0" fontId="21" fillId="0" borderId="17" xfId="0" applyFont="1" applyBorder="1" applyAlignment="1">
      <alignment horizontal="left" vertical="center"/>
    </xf>
    <xf numFmtId="178" fontId="27" fillId="0" borderId="19" xfId="40" applyNumberFormat="1" applyFont="1" applyFill="1" applyBorder="1" applyAlignment="1">
      <alignment horizontal="center" vertical="center"/>
    </xf>
    <xf numFmtId="0" fontId="21" fillId="0" borderId="33" xfId="0" applyFont="1" applyBorder="1" applyAlignment="1">
      <alignment horizontal="center" vertical="center"/>
    </xf>
    <xf numFmtId="4" fontId="21" fillId="0" borderId="35" xfId="0" applyNumberFormat="1" applyFont="1" applyBorder="1" applyAlignment="1">
      <alignment horizontal="center" vertical="center"/>
    </xf>
    <xf numFmtId="49" fontId="35" fillId="25" borderId="31" xfId="0" applyNumberFormat="1" applyFont="1" applyFill="1" applyBorder="1" applyAlignment="1">
      <alignment horizontal="center" vertical="center" wrapText="1"/>
    </xf>
    <xf numFmtId="2" fontId="35" fillId="0" borderId="39" xfId="0" applyNumberFormat="1" applyFont="1" applyBorder="1" applyAlignment="1">
      <alignment horizontal="center" vertical="center" wrapText="1"/>
    </xf>
    <xf numFmtId="164" fontId="35" fillId="0" borderId="39" xfId="40" applyFont="1" applyBorder="1" applyAlignment="1">
      <alignment horizontal="center" vertical="center" wrapText="1"/>
    </xf>
    <xf numFmtId="49" fontId="35" fillId="31" borderId="31" xfId="0" applyNumberFormat="1" applyFont="1" applyFill="1" applyBorder="1" applyAlignment="1">
      <alignment horizontal="left" wrapText="1"/>
    </xf>
    <xf numFmtId="0" fontId="55" fillId="0" borderId="0" xfId="0" applyFont="1" applyAlignment="1">
      <alignment vertical="top"/>
    </xf>
    <xf numFmtId="164" fontId="0" fillId="0" borderId="0" xfId="40" applyFont="1"/>
    <xf numFmtId="164" fontId="0" fillId="0" borderId="0" xfId="40" applyFont="1" applyAlignment="1">
      <alignment vertical="center"/>
    </xf>
    <xf numFmtId="17" fontId="1" fillId="0" borderId="0" xfId="61" applyNumberFormat="1" applyAlignment="1">
      <alignment horizontal="center"/>
    </xf>
    <xf numFmtId="0" fontId="1" fillId="0" borderId="58" xfId="61" applyBorder="1"/>
    <xf numFmtId="164" fontId="22" fillId="0" borderId="0" xfId="40" applyFont="1" applyFill="1" applyBorder="1" applyAlignment="1">
      <alignment horizontal="left"/>
    </xf>
    <xf numFmtId="164" fontId="1" fillId="0" borderId="0" xfId="40" applyFont="1" applyFill="1" applyBorder="1" applyAlignment="1">
      <alignment horizontal="left" wrapText="1"/>
    </xf>
    <xf numFmtId="164" fontId="0" fillId="0" borderId="0" xfId="40" applyFont="1" applyBorder="1" applyAlignment="1">
      <alignment horizontal="right" wrapText="1"/>
    </xf>
    <xf numFmtId="164" fontId="1" fillId="0" borderId="0" xfId="40" applyFont="1" applyBorder="1" applyAlignment="1">
      <alignment wrapText="1"/>
    </xf>
    <xf numFmtId="164" fontId="0" fillId="0" borderId="0" xfId="40" applyFont="1" applyAlignment="1">
      <alignment wrapText="1"/>
    </xf>
    <xf numFmtId="164" fontId="1" fillId="0" borderId="0" xfId="62" applyFont="1" applyFill="1" applyBorder="1" applyAlignment="1">
      <alignment horizontal="left" vertical="center" wrapText="1"/>
    </xf>
    <xf numFmtId="164" fontId="0" fillId="0" borderId="0" xfId="40" applyFont="1" applyBorder="1" applyAlignment="1">
      <alignment wrapText="1"/>
    </xf>
    <xf numFmtId="164" fontId="0" fillId="0" borderId="0" xfId="40" applyFont="1" applyFill="1" applyBorder="1" applyAlignment="1">
      <alignment horizontal="left" wrapText="1"/>
    </xf>
    <xf numFmtId="164" fontId="1" fillId="0" borderId="0" xfId="40" applyFont="1" applyFill="1" applyBorder="1" applyAlignment="1">
      <alignment wrapText="1"/>
    </xf>
    <xf numFmtId="10" fontId="22" fillId="0" borderId="0" xfId="63" applyNumberFormat="1" applyFont="1" applyFill="1" applyBorder="1" applyAlignment="1">
      <alignment horizontal="left"/>
    </xf>
    <xf numFmtId="164" fontId="22" fillId="0" borderId="0" xfId="40" applyFont="1" applyFill="1" applyBorder="1" applyAlignment="1">
      <alignment horizontal="right" wrapText="1"/>
    </xf>
    <xf numFmtId="164" fontId="22" fillId="0" borderId="0" xfId="40" applyFont="1" applyFill="1" applyBorder="1" applyAlignment="1">
      <alignment horizontal="left" wrapText="1"/>
    </xf>
    <xf numFmtId="164" fontId="1" fillId="0" borderId="0" xfId="40" applyFont="1" applyFill="1" applyBorder="1" applyAlignment="1">
      <alignment horizontal="right" wrapText="1"/>
    </xf>
    <xf numFmtId="164" fontId="1" fillId="0" borderId="0" xfId="40" applyFont="1" applyFill="1" applyAlignment="1">
      <alignment wrapText="1"/>
    </xf>
    <xf numFmtId="164" fontId="22" fillId="0" borderId="0" xfId="40" applyFont="1" applyBorder="1" applyAlignment="1">
      <alignment wrapText="1"/>
    </xf>
    <xf numFmtId="164" fontId="1" fillId="0" borderId="0" xfId="40" applyFont="1" applyBorder="1" applyAlignment="1">
      <alignment horizontal="right" wrapText="1"/>
    </xf>
    <xf numFmtId="164" fontId="1" fillId="0" borderId="0" xfId="40" applyFont="1" applyAlignment="1">
      <alignment wrapText="1"/>
    </xf>
    <xf numFmtId="164" fontId="42" fillId="0" borderId="0" xfId="40" applyFont="1" applyFill="1" applyBorder="1" applyAlignment="1">
      <alignment horizontal="center"/>
    </xf>
    <xf numFmtId="0" fontId="56" fillId="0" borderId="0" xfId="61" applyFont="1"/>
    <xf numFmtId="164" fontId="57" fillId="0" borderId="0" xfId="40" applyFont="1" applyFill="1" applyBorder="1" applyAlignment="1">
      <alignment horizontal="center" vertical="center" wrapText="1"/>
    </xf>
    <xf numFmtId="164" fontId="58" fillId="0" borderId="0" xfId="40" applyFont="1" applyFill="1" applyBorder="1" applyAlignment="1">
      <alignment wrapText="1"/>
    </xf>
    <xf numFmtId="164" fontId="58" fillId="0" borderId="0" xfId="40" applyFont="1" applyFill="1" applyBorder="1" applyAlignment="1">
      <alignment horizontal="center" wrapText="1"/>
    </xf>
    <xf numFmtId="164" fontId="22" fillId="0" borderId="74" xfId="40" applyFont="1" applyBorder="1" applyAlignment="1">
      <alignment horizontal="center" wrapText="1"/>
    </xf>
    <xf numFmtId="164" fontId="57" fillId="0" borderId="0" xfId="40" applyFont="1" applyFill="1" applyBorder="1" applyAlignment="1">
      <alignment horizontal="center" wrapText="1"/>
    </xf>
    <xf numFmtId="164" fontId="57" fillId="0" borderId="0" xfId="40" applyFont="1" applyFill="1" applyBorder="1" applyAlignment="1">
      <alignment wrapText="1"/>
    </xf>
    <xf numFmtId="164" fontId="1" fillId="0" borderId="77" xfId="40" applyFont="1" applyBorder="1" applyAlignment="1">
      <alignment horizontal="center" vertical="center" wrapText="1"/>
    </xf>
    <xf numFmtId="164" fontId="1" fillId="0" borderId="31" xfId="40" applyFont="1" applyBorder="1" applyAlignment="1">
      <alignment horizontal="center" vertical="center" wrapText="1"/>
    </xf>
    <xf numFmtId="164" fontId="58" fillId="0" borderId="39" xfId="40" applyFont="1" applyFill="1" applyBorder="1" applyAlignment="1">
      <alignment vertical="center" wrapText="1"/>
    </xf>
    <xf numFmtId="164" fontId="58" fillId="0" borderId="39" xfId="40" applyFont="1" applyFill="1" applyBorder="1" applyAlignment="1">
      <alignment horizontal="center" vertical="center" wrapText="1"/>
    </xf>
    <xf numFmtId="164" fontId="58" fillId="0" borderId="78" xfId="40" applyFont="1" applyFill="1" applyBorder="1" applyAlignment="1">
      <alignment horizontal="right" vertical="center" wrapText="1"/>
    </xf>
    <xf numFmtId="164" fontId="58" fillId="0" borderId="0" xfId="40" applyFont="1" applyFill="1" applyBorder="1" applyAlignment="1">
      <alignment horizontal="right" vertical="center" wrapText="1"/>
    </xf>
    <xf numFmtId="164" fontId="57" fillId="0" borderId="0" xfId="40" applyFont="1" applyBorder="1" applyAlignment="1">
      <alignment horizontal="center" wrapText="1"/>
    </xf>
    <xf numFmtId="164" fontId="57" fillId="32" borderId="87" xfId="40" applyFont="1" applyFill="1" applyBorder="1" applyAlignment="1">
      <alignment horizontal="right" wrapText="1"/>
    </xf>
    <xf numFmtId="164" fontId="57" fillId="0" borderId="0" xfId="40" applyFont="1" applyFill="1" applyBorder="1" applyAlignment="1">
      <alignment horizontal="right" wrapText="1"/>
    </xf>
    <xf numFmtId="164" fontId="57" fillId="0" borderId="0" xfId="40" applyFont="1" applyBorder="1" applyAlignment="1">
      <alignment wrapText="1"/>
    </xf>
    <xf numFmtId="164" fontId="58" fillId="0" borderId="0" xfId="40" applyFont="1" applyBorder="1" applyAlignment="1">
      <alignment wrapText="1"/>
    </xf>
    <xf numFmtId="164" fontId="58" fillId="0" borderId="0" xfId="40" applyFont="1" applyFill="1" applyBorder="1" applyAlignment="1">
      <alignment horizontal="right" wrapText="1"/>
    </xf>
    <xf numFmtId="164" fontId="57" fillId="0" borderId="77" xfId="40" applyFont="1" applyBorder="1" applyAlignment="1">
      <alignment horizontal="center" wrapText="1"/>
    </xf>
    <xf numFmtId="164" fontId="58" fillId="0" borderId="39" xfId="40" applyFont="1" applyBorder="1" applyAlignment="1">
      <alignment wrapText="1"/>
    </xf>
    <xf numFmtId="164" fontId="1" fillId="0" borderId="86" xfId="40" applyFont="1" applyBorder="1" applyAlignment="1">
      <alignment horizontal="center" vertical="center" wrapText="1"/>
    </xf>
    <xf numFmtId="164" fontId="1" fillId="0" borderId="17" xfId="40" applyFont="1" applyBorder="1" applyAlignment="1">
      <alignment horizontal="center" vertical="center" wrapText="1"/>
    </xf>
    <xf numFmtId="164" fontId="58" fillId="0" borderId="17" xfId="40" applyFont="1" applyFill="1" applyBorder="1" applyAlignment="1">
      <alignment vertical="center" wrapText="1"/>
    </xf>
    <xf numFmtId="164" fontId="58" fillId="0" borderId="17" xfId="40" applyFont="1" applyFill="1" applyBorder="1" applyAlignment="1">
      <alignment horizontal="center" vertical="center" wrapText="1"/>
    </xf>
    <xf numFmtId="164" fontId="58" fillId="0" borderId="32" xfId="40" applyFont="1" applyFill="1" applyBorder="1" applyAlignment="1">
      <alignment vertical="center" wrapText="1"/>
    </xf>
    <xf numFmtId="164" fontId="58" fillId="0" borderId="87" xfId="40" applyFont="1" applyFill="1" applyBorder="1" applyAlignment="1">
      <alignment horizontal="right" vertical="center" wrapText="1"/>
    </xf>
    <xf numFmtId="164" fontId="57" fillId="32" borderId="80" xfId="40" applyFont="1" applyFill="1" applyBorder="1" applyAlignment="1">
      <alignment horizontal="right" wrapText="1"/>
    </xf>
    <xf numFmtId="164" fontId="58" fillId="0" borderId="0" xfId="40" applyFont="1" applyBorder="1" applyAlignment="1">
      <alignment horizontal="center" wrapText="1"/>
    </xf>
    <xf numFmtId="164" fontId="1" fillId="0" borderId="77" xfId="40" applyFont="1" applyBorder="1" applyAlignment="1">
      <alignment horizontal="center" wrapText="1"/>
    </xf>
    <xf numFmtId="164" fontId="58" fillId="0" borderId="39" xfId="40" applyFont="1" applyBorder="1" applyAlignment="1">
      <alignment horizontal="center" wrapText="1"/>
    </xf>
    <xf numFmtId="164" fontId="58" fillId="0" borderId="39" xfId="40" applyFont="1" applyBorder="1" applyAlignment="1">
      <alignment horizontal="right" wrapText="1"/>
    </xf>
    <xf numFmtId="164" fontId="58" fillId="0" borderId="39" xfId="40" applyFont="1" applyFill="1" applyBorder="1" applyAlignment="1">
      <alignment horizontal="right" wrapText="1"/>
    </xf>
    <xf numFmtId="164" fontId="58" fillId="0" borderId="39" xfId="40" applyFont="1" applyFill="1" applyBorder="1" applyAlignment="1">
      <alignment wrapText="1"/>
    </xf>
    <xf numFmtId="164" fontId="58" fillId="0" borderId="78" xfId="40" applyFont="1" applyFill="1" applyBorder="1" applyAlignment="1">
      <alignment horizontal="right" wrapText="1"/>
    </xf>
    <xf numFmtId="164" fontId="58" fillId="0" borderId="59" xfId="40" applyFont="1" applyBorder="1" applyAlignment="1">
      <alignment horizontal="center" wrapText="1"/>
    </xf>
    <xf numFmtId="164" fontId="57" fillId="0" borderId="60" xfId="40" applyFont="1" applyBorder="1" applyAlignment="1">
      <alignment horizontal="right" wrapText="1"/>
    </xf>
    <xf numFmtId="164" fontId="57" fillId="31" borderId="0" xfId="40" applyFont="1" applyFill="1" applyBorder="1" applyAlignment="1">
      <alignment horizontal="right" wrapText="1"/>
    </xf>
    <xf numFmtId="164" fontId="59" fillId="0" borderId="0" xfId="40" applyFont="1" applyFill="1" applyBorder="1" applyAlignment="1">
      <alignment horizontal="right" wrapText="1"/>
    </xf>
    <xf numFmtId="164" fontId="59" fillId="0" borderId="0" xfId="40" applyFont="1" applyFill="1" applyBorder="1" applyAlignment="1">
      <alignment horizontal="center" wrapText="1"/>
    </xf>
    <xf numFmtId="164" fontId="60" fillId="0" borderId="0" xfId="40" applyFont="1" applyAlignment="1">
      <alignment wrapText="1"/>
    </xf>
    <xf numFmtId="164" fontId="1" fillId="0" borderId="0" xfId="40" applyFont="1" applyFill="1" applyBorder="1" applyAlignment="1">
      <alignment horizontal="center" wrapText="1"/>
    </xf>
    <xf numFmtId="164" fontId="1" fillId="0" borderId="59" xfId="40" applyFont="1" applyBorder="1" applyAlignment="1">
      <alignment wrapText="1"/>
    </xf>
    <xf numFmtId="164" fontId="1" fillId="0" borderId="60" xfId="40" applyFont="1" applyBorder="1" applyAlignment="1">
      <alignment wrapText="1"/>
    </xf>
    <xf numFmtId="164" fontId="61" fillId="0" borderId="0" xfId="40" applyFont="1" applyFill="1" applyBorder="1" applyAlignment="1">
      <alignment vertical="center" wrapText="1"/>
    </xf>
    <xf numFmtId="164" fontId="57" fillId="0" borderId="45" xfId="40" applyFont="1" applyBorder="1" applyAlignment="1">
      <alignment horizontal="center" wrapText="1"/>
    </xf>
    <xf numFmtId="164" fontId="57" fillId="0" borderId="65" xfId="40" applyFont="1" applyBorder="1" applyAlignment="1">
      <alignment horizontal="center" wrapText="1"/>
    </xf>
    <xf numFmtId="164" fontId="1" fillId="0" borderId="0" xfId="62" applyFont="1" applyFill="1" applyBorder="1" applyAlignment="1">
      <alignment vertical="center" wrapText="1"/>
    </xf>
    <xf numFmtId="164" fontId="22" fillId="0" borderId="0" xfId="40" applyFont="1" applyBorder="1" applyAlignment="1"/>
    <xf numFmtId="164" fontId="0" fillId="0" borderId="0" xfId="40" applyFont="1" applyFill="1" applyBorder="1" applyAlignment="1">
      <alignment wrapText="1"/>
    </xf>
    <xf numFmtId="164" fontId="22" fillId="0" borderId="0" xfId="40" applyFont="1" applyFill="1" applyBorder="1" applyAlignment="1">
      <alignment horizontal="right"/>
    </xf>
    <xf numFmtId="164" fontId="22" fillId="0" borderId="0" xfId="40" applyFont="1" applyFill="1" applyBorder="1" applyAlignment="1">
      <alignment wrapText="1"/>
    </xf>
    <xf numFmtId="0" fontId="22" fillId="0" borderId="94" xfId="61" applyFont="1" applyBorder="1" applyAlignment="1">
      <alignment vertical="center"/>
    </xf>
    <xf numFmtId="0" fontId="22" fillId="0" borderId="79" xfId="61" applyFont="1" applyBorder="1" applyAlignment="1">
      <alignment horizontal="center" vertical="center"/>
    </xf>
    <xf numFmtId="0" fontId="22" fillId="0" borderId="80" xfId="61" applyFont="1" applyBorder="1" applyAlignment="1">
      <alignment horizontal="center" vertical="center"/>
    </xf>
    <xf numFmtId="164" fontId="1" fillId="0" borderId="96" xfId="62" applyFont="1" applyBorder="1" applyAlignment="1">
      <alignment horizontal="center" wrapText="1"/>
    </xf>
    <xf numFmtId="164" fontId="58" fillId="0" borderId="96" xfId="62" applyFont="1" applyFill="1" applyBorder="1" applyAlignment="1">
      <alignment wrapText="1"/>
    </xf>
    <xf numFmtId="164" fontId="1" fillId="0" borderId="97" xfId="62" applyFont="1" applyFill="1" applyBorder="1" applyAlignment="1">
      <alignment horizontal="center" wrapText="1"/>
    </xf>
    <xf numFmtId="10" fontId="1" fillId="0" borderId="98" xfId="63" applyNumberFormat="1" applyFont="1" applyFill="1" applyBorder="1" applyAlignment="1">
      <alignment horizontal="center" wrapText="1"/>
    </xf>
    <xf numFmtId="164" fontId="58" fillId="0" borderId="99" xfId="62" applyFont="1" applyBorder="1" applyAlignment="1">
      <alignment horizontal="center" wrapText="1"/>
    </xf>
    <xf numFmtId="164" fontId="58" fillId="0" borderId="99" xfId="62" applyFont="1" applyBorder="1" applyAlignment="1">
      <alignment wrapText="1"/>
    </xf>
    <xf numFmtId="164" fontId="1" fillId="0" borderId="77" xfId="62" applyFont="1" applyBorder="1" applyAlignment="1">
      <alignment horizontal="center" wrapText="1"/>
    </xf>
    <xf numFmtId="10" fontId="1" fillId="0" borderId="78" xfId="63" applyNumberFormat="1" applyFont="1" applyBorder="1" applyAlignment="1">
      <alignment horizontal="center" wrapText="1"/>
    </xf>
    <xf numFmtId="164" fontId="58" fillId="0" borderId="100" xfId="62" applyFont="1" applyBorder="1" applyAlignment="1">
      <alignment horizontal="center" wrapText="1"/>
    </xf>
    <xf numFmtId="164" fontId="58" fillId="0" borderId="100" xfId="62" applyFont="1" applyBorder="1" applyAlignment="1">
      <alignment wrapText="1"/>
    </xf>
    <xf numFmtId="164" fontId="1" fillId="0" borderId="101" xfId="62" applyFont="1" applyBorder="1" applyAlignment="1">
      <alignment horizontal="center" wrapText="1"/>
    </xf>
    <xf numFmtId="10" fontId="1" fillId="0" borderId="87" xfId="63" applyNumberFormat="1" applyFont="1" applyBorder="1" applyAlignment="1">
      <alignment horizontal="center" wrapText="1"/>
    </xf>
    <xf numFmtId="164" fontId="1" fillId="0" borderId="79" xfId="62" applyFont="1" applyBorder="1" applyAlignment="1">
      <alignment horizontal="center" wrapText="1"/>
    </xf>
    <xf numFmtId="10" fontId="1" fillId="0" borderId="80" xfId="63" applyNumberFormat="1" applyFont="1" applyBorder="1" applyAlignment="1">
      <alignment horizontal="center" wrapText="1"/>
    </xf>
    <xf numFmtId="0" fontId="1" fillId="0" borderId="56" xfId="61" applyBorder="1"/>
    <xf numFmtId="164" fontId="58" fillId="0" borderId="58" xfId="62" applyFont="1" applyFill="1" applyBorder="1" applyAlignment="1">
      <alignment wrapText="1"/>
    </xf>
    <xf numFmtId="164" fontId="22" fillId="0" borderId="102" xfId="61" applyNumberFormat="1" applyFont="1" applyBorder="1"/>
    <xf numFmtId="43" fontId="1" fillId="31" borderId="74" xfId="61" applyNumberFormat="1" applyFill="1" applyBorder="1"/>
    <xf numFmtId="0" fontId="1" fillId="33" borderId="76" xfId="61" applyFill="1" applyBorder="1"/>
    <xf numFmtId="43" fontId="1" fillId="31" borderId="77" xfId="61" applyNumberFormat="1" applyFill="1" applyBorder="1"/>
    <xf numFmtId="0" fontId="1" fillId="33" borderId="78" xfId="61" applyFill="1" applyBorder="1"/>
    <xf numFmtId="43" fontId="1" fillId="0" borderId="77" xfId="61" applyNumberFormat="1" applyBorder="1"/>
    <xf numFmtId="10" fontId="1" fillId="33" borderId="77" xfId="63" applyNumberFormat="1" applyFont="1" applyFill="1" applyBorder="1"/>
    <xf numFmtId="10" fontId="1" fillId="31" borderId="78" xfId="63" applyNumberFormat="1" applyFont="1" applyFill="1" applyBorder="1"/>
    <xf numFmtId="10" fontId="1" fillId="33" borderId="101" xfId="63" applyNumberFormat="1" applyFont="1" applyFill="1" applyBorder="1"/>
    <xf numFmtId="10" fontId="1" fillId="31" borderId="87" xfId="63" applyNumberFormat="1" applyFont="1" applyFill="1" applyBorder="1"/>
    <xf numFmtId="164" fontId="1" fillId="0" borderId="0" xfId="40" applyFont="1" applyBorder="1" applyAlignment="1">
      <alignment horizontal="left" wrapText="1"/>
    </xf>
    <xf numFmtId="0" fontId="63" fillId="0" borderId="39" xfId="61" applyFont="1" applyBorder="1" applyAlignment="1">
      <alignment horizontal="left"/>
    </xf>
    <xf numFmtId="164" fontId="63" fillId="0" borderId="39" xfId="40" applyFont="1" applyBorder="1" applyAlignment="1">
      <alignment horizontal="center"/>
    </xf>
    <xf numFmtId="0" fontId="22" fillId="0" borderId="0" xfId="61" applyFont="1"/>
    <xf numFmtId="0" fontId="63" fillId="0" borderId="73" xfId="61" applyFont="1" applyBorder="1" applyAlignment="1">
      <alignment horizontal="left"/>
    </xf>
    <xf numFmtId="164" fontId="63" fillId="0" borderId="73" xfId="40" applyFont="1" applyBorder="1" applyAlignment="1">
      <alignment horizontal="center"/>
    </xf>
    <xf numFmtId="0" fontId="1" fillId="0" borderId="0" xfId="61" applyAlignment="1">
      <alignment horizontal="left"/>
    </xf>
    <xf numFmtId="164" fontId="0" fillId="0" borderId="0" xfId="40" applyFont="1" applyAlignment="1">
      <alignment horizontal="center"/>
    </xf>
    <xf numFmtId="0" fontId="22" fillId="0" borderId="0" xfId="61" applyFont="1" applyAlignment="1">
      <alignment horizontal="right"/>
    </xf>
    <xf numFmtId="179" fontId="1" fillId="0" borderId="0" xfId="64" applyFont="1" applyFill="1"/>
    <xf numFmtId="179" fontId="22" fillId="0" borderId="0" xfId="64" applyFont="1" applyFill="1"/>
    <xf numFmtId="0" fontId="22" fillId="0" borderId="74" xfId="61" applyFont="1" applyBorder="1" applyAlignment="1">
      <alignment horizontal="center"/>
    </xf>
    <xf numFmtId="0" fontId="63" fillId="0" borderId="75" xfId="61" applyFont="1" applyBorder="1" applyAlignment="1">
      <alignment horizontal="left"/>
    </xf>
    <xf numFmtId="0" fontId="22" fillId="0" borderId="77" xfId="61" applyFont="1" applyBorder="1" applyAlignment="1">
      <alignment horizontal="center"/>
    </xf>
    <xf numFmtId="164" fontId="63" fillId="33" borderId="103" xfId="40" applyFont="1" applyFill="1" applyBorder="1" applyAlignment="1">
      <alignment horizontal="center"/>
    </xf>
    <xf numFmtId="164" fontId="63" fillId="33" borderId="104" xfId="40" applyFont="1" applyFill="1" applyBorder="1" applyAlignment="1">
      <alignment horizontal="center"/>
    </xf>
    <xf numFmtId="164" fontId="0" fillId="0" borderId="0" xfId="62" applyFont="1" applyAlignment="1">
      <alignment horizontal="center"/>
    </xf>
    <xf numFmtId="164" fontId="0" fillId="0" borderId="0" xfId="62" applyFont="1" applyAlignment="1">
      <alignment horizontal="right"/>
    </xf>
    <xf numFmtId="0" fontId="63" fillId="0" borderId="0" xfId="61" applyFont="1" applyAlignment="1">
      <alignment horizontal="center"/>
    </xf>
    <xf numFmtId="0" fontId="63" fillId="0" borderId="0" xfId="61" applyFont="1"/>
    <xf numFmtId="0" fontId="63" fillId="0" borderId="0" xfId="61" applyFont="1" applyAlignment="1">
      <alignment horizontal="center" vertical="justify"/>
    </xf>
    <xf numFmtId="164" fontId="0" fillId="0" borderId="0" xfId="62" applyFont="1"/>
    <xf numFmtId="180" fontId="0" fillId="0" borderId="0" xfId="62" applyNumberFormat="1" applyFont="1" applyAlignment="1">
      <alignment horizontal="center"/>
    </xf>
    <xf numFmtId="164" fontId="63" fillId="0" borderId="0" xfId="62" applyFont="1"/>
    <xf numFmtId="164" fontId="63" fillId="0" borderId="105" xfId="62" applyFont="1" applyBorder="1"/>
    <xf numFmtId="164" fontId="63" fillId="0" borderId="68" xfId="62" applyFont="1" applyBorder="1"/>
    <xf numFmtId="164" fontId="63" fillId="25" borderId="105" xfId="62" applyFont="1" applyFill="1" applyBorder="1"/>
    <xf numFmtId="164" fontId="63" fillId="25" borderId="68" xfId="62" applyFont="1" applyFill="1" applyBorder="1"/>
    <xf numFmtId="164" fontId="63" fillId="0" borderId="78" xfId="40" applyFont="1" applyBorder="1" applyAlignment="1">
      <alignment horizontal="center"/>
    </xf>
    <xf numFmtId="164" fontId="63" fillId="0" borderId="80" xfId="40" applyFont="1" applyBorder="1" applyAlignment="1">
      <alignment horizontal="center"/>
    </xf>
    <xf numFmtId="0" fontId="63" fillId="33" borderId="73" xfId="61" applyFont="1" applyFill="1" applyBorder="1" applyAlignment="1">
      <alignment horizontal="center"/>
    </xf>
    <xf numFmtId="164" fontId="22" fillId="0" borderId="56" xfId="40" applyFont="1" applyBorder="1" applyAlignment="1"/>
    <xf numFmtId="164" fontId="1" fillId="0" borderId="57" xfId="40" applyFont="1" applyBorder="1" applyAlignment="1">
      <alignment wrapText="1"/>
    </xf>
    <xf numFmtId="164" fontId="1" fillId="0" borderId="58" xfId="40" applyFont="1" applyBorder="1" applyAlignment="1">
      <alignment wrapText="1"/>
    </xf>
    <xf numFmtId="164" fontId="1" fillId="0" borderId="64" xfId="40" applyFont="1" applyBorder="1" applyAlignment="1">
      <alignment wrapText="1"/>
    </xf>
    <xf numFmtId="164" fontId="57" fillId="32" borderId="67" xfId="40" applyFont="1" applyFill="1" applyBorder="1" applyAlignment="1">
      <alignment horizontal="right" wrapText="1"/>
    </xf>
    <xf numFmtId="0" fontId="1" fillId="0" borderId="0" xfId="0" applyFont="1" applyAlignment="1">
      <alignment horizontal="right"/>
    </xf>
    <xf numFmtId="0" fontId="22" fillId="0" borderId="0" xfId="0" applyFont="1" applyAlignment="1">
      <alignment horizontal="right"/>
    </xf>
    <xf numFmtId="0" fontId="34" fillId="0" borderId="0" xfId="0" applyFont="1" applyAlignment="1">
      <alignment horizontal="left"/>
    </xf>
    <xf numFmtId="164" fontId="34" fillId="0" borderId="0" xfId="40" applyFont="1" applyFill="1" applyAlignment="1">
      <alignment horizontal="left"/>
    </xf>
    <xf numFmtId="4" fontId="26" fillId="0" borderId="0" xfId="61" applyNumberFormat="1" applyFont="1" applyAlignment="1">
      <alignment horizontal="left" vertical="center"/>
    </xf>
    <xf numFmtId="164" fontId="63" fillId="0" borderId="75" xfId="40" applyFont="1" applyBorder="1" applyAlignment="1">
      <alignment horizontal="center"/>
    </xf>
    <xf numFmtId="164" fontId="63" fillId="0" borderId="76" xfId="40" applyFont="1" applyBorder="1" applyAlignment="1">
      <alignment horizontal="center"/>
    </xf>
    <xf numFmtId="0" fontId="63" fillId="33" borderId="56" xfId="61" applyFont="1" applyFill="1" applyBorder="1" applyAlignment="1">
      <alignment horizontal="center"/>
    </xf>
    <xf numFmtId="0" fontId="63" fillId="33" borderId="57" xfId="61" applyFont="1" applyFill="1" applyBorder="1" applyAlignment="1">
      <alignment horizontal="center"/>
    </xf>
    <xf numFmtId="17" fontId="22" fillId="0" borderId="0" xfId="0" applyNumberFormat="1" applyFont="1" applyAlignment="1">
      <alignment horizontal="right"/>
    </xf>
    <xf numFmtId="17" fontId="22" fillId="0" borderId="0" xfId="0" applyNumberFormat="1" applyFont="1" applyAlignment="1">
      <alignment horizontal="left"/>
    </xf>
    <xf numFmtId="0" fontId="63" fillId="33" borderId="105" xfId="61" applyFont="1" applyFill="1" applyBorder="1" applyAlignment="1">
      <alignment horizontal="center"/>
    </xf>
    <xf numFmtId="0" fontId="63" fillId="33" borderId="106" xfId="61" applyFont="1" applyFill="1" applyBorder="1" applyAlignment="1">
      <alignment horizontal="center"/>
    </xf>
    <xf numFmtId="0" fontId="63" fillId="33" borderId="68" xfId="61" applyFont="1" applyFill="1" applyBorder="1" applyAlignment="1">
      <alignment horizontal="center"/>
    </xf>
    <xf numFmtId="0" fontId="63" fillId="0" borderId="69" xfId="61" applyFont="1" applyBorder="1" applyAlignment="1">
      <alignment horizontal="left"/>
    </xf>
    <xf numFmtId="164" fontId="63" fillId="0" borderId="69" xfId="40" applyFont="1" applyBorder="1" applyAlignment="1">
      <alignment horizontal="center"/>
    </xf>
    <xf numFmtId="0" fontId="63" fillId="33" borderId="0" xfId="61" applyFont="1" applyFill="1" applyAlignment="1">
      <alignment horizontal="center"/>
    </xf>
    <xf numFmtId="0" fontId="63" fillId="33" borderId="64" xfId="61" applyFont="1" applyFill="1" applyBorder="1" applyAlignment="1">
      <alignment horizontal="center"/>
    </xf>
    <xf numFmtId="0" fontId="63" fillId="33" borderId="45" xfId="61" applyFont="1" applyFill="1" applyBorder="1" applyAlignment="1">
      <alignment horizontal="center"/>
    </xf>
    <xf numFmtId="0" fontId="63" fillId="33" borderId="65" xfId="61" applyFont="1" applyFill="1" applyBorder="1" applyAlignment="1">
      <alignment horizontal="center"/>
    </xf>
    <xf numFmtId="0" fontId="63" fillId="33" borderId="67" xfId="61" applyFont="1" applyFill="1" applyBorder="1" applyAlignment="1">
      <alignment horizontal="center"/>
    </xf>
    <xf numFmtId="0" fontId="63" fillId="33" borderId="105" xfId="61" applyFont="1" applyFill="1" applyBorder="1" applyAlignment="1">
      <alignment horizontal="left"/>
    </xf>
    <xf numFmtId="164" fontId="63" fillId="0" borderId="15" xfId="40" applyFont="1" applyBorder="1" applyAlignment="1">
      <alignment horizontal="center"/>
    </xf>
    <xf numFmtId="0" fontId="63" fillId="0" borderId="0" xfId="61" applyFont="1" applyAlignment="1">
      <alignment horizontal="left"/>
    </xf>
    <xf numFmtId="0" fontId="63" fillId="0" borderId="31" xfId="61" applyFont="1" applyBorder="1" applyAlignment="1">
      <alignment horizontal="left"/>
    </xf>
    <xf numFmtId="164" fontId="63" fillId="0" borderId="109" xfId="40" applyFont="1" applyBorder="1" applyAlignment="1">
      <alignment horizontal="center"/>
    </xf>
    <xf numFmtId="164" fontId="63" fillId="0" borderId="0" xfId="40" applyFont="1" applyBorder="1" applyAlignment="1">
      <alignment horizontal="center"/>
    </xf>
    <xf numFmtId="0" fontId="22" fillId="0" borderId="105" xfId="61" applyFont="1" applyBorder="1" applyAlignment="1">
      <alignment horizontal="center"/>
    </xf>
    <xf numFmtId="0" fontId="63" fillId="0" borderId="106" xfId="61" applyFont="1" applyBorder="1" applyAlignment="1">
      <alignment horizontal="left"/>
    </xf>
    <xf numFmtId="164" fontId="63" fillId="0" borderId="106" xfId="40" applyFont="1" applyBorder="1" applyAlignment="1">
      <alignment horizontal="center"/>
    </xf>
    <xf numFmtId="0" fontId="22" fillId="0" borderId="59" xfId="61" applyFont="1" applyBorder="1" applyAlignment="1">
      <alignment horizontal="center"/>
    </xf>
    <xf numFmtId="164" fontId="63" fillId="31" borderId="0" xfId="40" applyFont="1" applyFill="1" applyBorder="1" applyAlignment="1">
      <alignment horizontal="center"/>
    </xf>
    <xf numFmtId="164" fontId="63" fillId="34" borderId="67" xfId="40" applyFont="1" applyFill="1" applyBorder="1" applyAlignment="1">
      <alignment horizontal="center"/>
    </xf>
    <xf numFmtId="164" fontId="63" fillId="0" borderId="53" xfId="40" applyFont="1" applyBorder="1" applyAlignment="1">
      <alignment horizontal="center"/>
    </xf>
    <xf numFmtId="164" fontId="63" fillId="0" borderId="33" xfId="40" applyFont="1" applyBorder="1" applyAlignment="1">
      <alignment horizontal="center"/>
    </xf>
    <xf numFmtId="164" fontId="63" fillId="0" borderId="13" xfId="40" applyFont="1" applyBorder="1" applyAlignment="1">
      <alignment horizontal="center"/>
    </xf>
    <xf numFmtId="164" fontId="63" fillId="34" borderId="96" xfId="40" applyFont="1" applyFill="1" applyBorder="1" applyAlignment="1">
      <alignment horizontal="center"/>
    </xf>
    <xf numFmtId="164" fontId="63" fillId="34" borderId="82" xfId="40" applyFont="1" applyFill="1" applyBorder="1" applyAlignment="1">
      <alignment horizontal="center"/>
    </xf>
    <xf numFmtId="0" fontId="63" fillId="33" borderId="105" xfId="61" applyFont="1" applyFill="1" applyBorder="1"/>
    <xf numFmtId="0" fontId="63" fillId="33" borderId="106" xfId="61" applyFont="1" applyFill="1" applyBorder="1"/>
    <xf numFmtId="0" fontId="63" fillId="33" borderId="68" xfId="61" applyFont="1" applyFill="1" applyBorder="1"/>
    <xf numFmtId="164" fontId="63" fillId="34" borderId="66" xfId="40" applyFont="1" applyFill="1" applyBorder="1" applyAlignment="1">
      <alignment horizontal="center"/>
    </xf>
    <xf numFmtId="0" fontId="63" fillId="34" borderId="106" xfId="61" applyFont="1" applyFill="1" applyBorder="1" applyAlignment="1">
      <alignment horizontal="center"/>
    </xf>
    <xf numFmtId="0" fontId="63" fillId="34" borderId="105" xfId="61" applyFont="1" applyFill="1" applyBorder="1" applyAlignment="1">
      <alignment horizontal="center"/>
    </xf>
    <xf numFmtId="0" fontId="1" fillId="34" borderId="68" xfId="61" applyFill="1" applyBorder="1"/>
    <xf numFmtId="0" fontId="1" fillId="0" borderId="68" xfId="61" applyBorder="1"/>
    <xf numFmtId="0" fontId="63" fillId="33" borderId="59" xfId="61" applyFont="1" applyFill="1" applyBorder="1" applyAlignment="1">
      <alignment horizontal="center"/>
    </xf>
    <xf numFmtId="0" fontId="63" fillId="33" borderId="60" xfId="61" applyFont="1" applyFill="1" applyBorder="1" applyAlignment="1">
      <alignment horizontal="center"/>
    </xf>
    <xf numFmtId="0" fontId="63" fillId="33" borderId="82" xfId="61" applyFont="1" applyFill="1" applyBorder="1" applyAlignment="1">
      <alignment horizontal="center"/>
    </xf>
    <xf numFmtId="0" fontId="63" fillId="33" borderId="102" xfId="61" applyFont="1" applyFill="1" applyBorder="1" applyAlignment="1">
      <alignment horizontal="center"/>
    </xf>
    <xf numFmtId="164" fontId="63" fillId="0" borderId="98" xfId="40" applyFont="1" applyBorder="1" applyAlignment="1">
      <alignment horizontal="center"/>
    </xf>
    <xf numFmtId="164" fontId="63" fillId="34" borderId="93" xfId="40" applyFont="1" applyFill="1" applyBorder="1" applyAlignment="1">
      <alignment horizontal="center"/>
    </xf>
    <xf numFmtId="164" fontId="63" fillId="34" borderId="99" xfId="40" applyFont="1" applyFill="1" applyBorder="1" applyAlignment="1">
      <alignment horizontal="center"/>
    </xf>
    <xf numFmtId="164" fontId="63" fillId="34" borderId="95" xfId="40" applyFont="1" applyFill="1" applyBorder="1" applyAlignment="1">
      <alignment horizontal="center"/>
    </xf>
    <xf numFmtId="164" fontId="63" fillId="0" borderId="111" xfId="40" applyFont="1" applyBorder="1" applyAlignment="1">
      <alignment horizontal="center"/>
    </xf>
    <xf numFmtId="0" fontId="1" fillId="0" borderId="106" xfId="61" applyBorder="1"/>
    <xf numFmtId="164" fontId="63" fillId="0" borderId="77" xfId="40" applyFont="1" applyBorder="1" applyAlignment="1">
      <alignment horizontal="center"/>
    </xf>
    <xf numFmtId="164" fontId="63" fillId="0" borderId="29" xfId="40" applyFont="1" applyBorder="1" applyAlignment="1">
      <alignment horizontal="center"/>
    </xf>
    <xf numFmtId="164" fontId="63" fillId="0" borderId="30" xfId="40" applyFont="1" applyBorder="1" applyAlignment="1">
      <alignment horizontal="center"/>
    </xf>
    <xf numFmtId="0" fontId="63" fillId="0" borderId="88" xfId="61" applyFont="1" applyBorder="1" applyAlignment="1">
      <alignment horizontal="left"/>
    </xf>
    <xf numFmtId="0" fontId="63" fillId="0" borderId="15" xfId="61" applyFont="1" applyBorder="1" applyAlignment="1">
      <alignment horizontal="left"/>
    </xf>
    <xf numFmtId="0" fontId="22" fillId="0" borderId="82" xfId="61" applyFont="1" applyBorder="1" applyAlignment="1">
      <alignment horizontal="center" vertical="center"/>
    </xf>
    <xf numFmtId="0" fontId="22" fillId="0" borderId="66" xfId="61" applyFont="1" applyBorder="1" applyAlignment="1">
      <alignment horizontal="center"/>
    </xf>
    <xf numFmtId="0" fontId="22" fillId="0" borderId="59" xfId="61" applyFont="1" applyBorder="1" applyAlignment="1">
      <alignment horizontal="center" vertical="center"/>
    </xf>
    <xf numFmtId="164" fontId="63" fillId="35" borderId="67" xfId="40" applyFont="1" applyFill="1" applyBorder="1" applyAlignment="1">
      <alignment horizontal="center"/>
    </xf>
    <xf numFmtId="164" fontId="63" fillId="36" borderId="67" xfId="40" applyFont="1" applyFill="1" applyBorder="1" applyAlignment="1">
      <alignment horizontal="center"/>
    </xf>
    <xf numFmtId="164" fontId="63" fillId="34" borderId="105" xfId="40" applyFont="1" applyFill="1" applyBorder="1" applyAlignment="1">
      <alignment horizontal="center"/>
    </xf>
    <xf numFmtId="164" fontId="63" fillId="31" borderId="0" xfId="62" applyFont="1" applyFill="1" applyBorder="1" applyAlignment="1">
      <alignment horizontal="center"/>
    </xf>
    <xf numFmtId="0" fontId="1" fillId="31" borderId="0" xfId="61" applyFill="1"/>
    <xf numFmtId="164" fontId="63" fillId="34" borderId="59" xfId="40" applyFont="1" applyFill="1" applyBorder="1" applyAlignment="1">
      <alignment horizontal="center"/>
    </xf>
    <xf numFmtId="0" fontId="1" fillId="34" borderId="106" xfId="61" applyFill="1" applyBorder="1"/>
    <xf numFmtId="164" fontId="63" fillId="0" borderId="83" xfId="40" applyFont="1" applyBorder="1" applyAlignment="1">
      <alignment horizontal="center"/>
    </xf>
    <xf numFmtId="164" fontId="63" fillId="0" borderId="112" xfId="40" applyFont="1" applyBorder="1" applyAlignment="1">
      <alignment horizontal="center"/>
    </xf>
    <xf numFmtId="0" fontId="1" fillId="0" borderId="102" xfId="61" applyBorder="1"/>
    <xf numFmtId="164" fontId="63" fillId="0" borderId="0" xfId="62" applyFont="1" applyFill="1" applyBorder="1" applyAlignment="1">
      <alignment horizontal="center"/>
    </xf>
    <xf numFmtId="0" fontId="22" fillId="25" borderId="59" xfId="61" applyFont="1" applyFill="1" applyBorder="1" applyAlignment="1">
      <alignment horizontal="left"/>
    </xf>
    <xf numFmtId="0" fontId="1" fillId="25" borderId="0" xfId="61" applyFill="1"/>
    <xf numFmtId="164" fontId="0" fillId="25" borderId="0" xfId="62" applyFont="1" applyFill="1" applyBorder="1" applyAlignment="1">
      <alignment horizontal="center"/>
    </xf>
    <xf numFmtId="164" fontId="0" fillId="25" borderId="60" xfId="62" applyFont="1" applyFill="1" applyBorder="1" applyAlignment="1">
      <alignment horizontal="center"/>
    </xf>
    <xf numFmtId="0" fontId="22" fillId="25" borderId="64" xfId="61" applyFont="1" applyFill="1" applyBorder="1" applyAlignment="1">
      <alignment horizontal="left"/>
    </xf>
    <xf numFmtId="0" fontId="1" fillId="25" borderId="45" xfId="61" applyFill="1" applyBorder="1"/>
    <xf numFmtId="164" fontId="0" fillId="25" borderId="45" xfId="62" applyFont="1" applyFill="1" applyBorder="1" applyAlignment="1">
      <alignment horizontal="center"/>
    </xf>
    <xf numFmtId="164" fontId="0" fillId="25" borderId="65" xfId="62" applyFont="1" applyFill="1" applyBorder="1" applyAlignment="1">
      <alignment horizontal="center"/>
    </xf>
    <xf numFmtId="0" fontId="63" fillId="34" borderId="102" xfId="61" applyFont="1" applyFill="1" applyBorder="1" applyAlignment="1">
      <alignment horizontal="center"/>
    </xf>
    <xf numFmtId="164" fontId="63" fillId="0" borderId="88" xfId="40" applyFont="1" applyBorder="1" applyAlignment="1">
      <alignment horizontal="center"/>
    </xf>
    <xf numFmtId="164" fontId="63" fillId="34" borderId="94" xfId="40" applyFont="1" applyFill="1" applyBorder="1" applyAlignment="1">
      <alignment horizontal="center"/>
    </xf>
    <xf numFmtId="164" fontId="63" fillId="0" borderId="76" xfId="62" applyFont="1" applyFill="1" applyBorder="1" applyAlignment="1">
      <alignment horizontal="center"/>
    </xf>
    <xf numFmtId="164" fontId="63" fillId="0" borderId="78" xfId="62" applyFont="1" applyFill="1" applyBorder="1" applyAlignment="1">
      <alignment horizontal="center"/>
    </xf>
    <xf numFmtId="164" fontId="63" fillId="0" borderId="45" xfId="40" applyFont="1" applyBorder="1" applyAlignment="1">
      <alignment horizontal="center"/>
    </xf>
    <xf numFmtId="164" fontId="63" fillId="34" borderId="65" xfId="62" applyFont="1" applyFill="1" applyBorder="1" applyAlignment="1">
      <alignment horizontal="center"/>
    </xf>
    <xf numFmtId="49" fontId="63" fillId="0" borderId="75" xfId="61" applyNumberFormat="1" applyFont="1" applyBorder="1" applyAlignment="1">
      <alignment horizontal="left"/>
    </xf>
    <xf numFmtId="164" fontId="1" fillId="31" borderId="0" xfId="40" applyFont="1" applyFill="1" applyBorder="1" applyAlignment="1">
      <alignment horizontal="left" wrapText="1"/>
    </xf>
    <xf numFmtId="164" fontId="1" fillId="31" borderId="0" xfId="62" applyFont="1" applyFill="1" applyBorder="1" applyAlignment="1">
      <alignment horizontal="left" vertical="center" wrapText="1"/>
    </xf>
    <xf numFmtId="164" fontId="0" fillId="31" borderId="0" xfId="40" applyFont="1" applyFill="1" applyBorder="1" applyAlignment="1">
      <alignment wrapText="1"/>
    </xf>
    <xf numFmtId="164" fontId="0" fillId="31" borderId="0" xfId="40" applyFont="1" applyFill="1" applyBorder="1" applyAlignment="1">
      <alignment horizontal="left" wrapText="1"/>
    </xf>
    <xf numFmtId="164" fontId="22" fillId="31" borderId="0" xfId="40" applyFont="1" applyFill="1" applyBorder="1" applyAlignment="1">
      <alignment horizontal="left" wrapText="1"/>
    </xf>
    <xf numFmtId="164" fontId="42" fillId="31" borderId="0" xfId="40" applyFont="1" applyFill="1" applyBorder="1" applyAlignment="1">
      <alignment horizontal="center"/>
    </xf>
    <xf numFmtId="164" fontId="57" fillId="31" borderId="0" xfId="40" applyFont="1" applyFill="1" applyBorder="1" applyAlignment="1">
      <alignment horizontal="center" vertical="center" wrapText="1"/>
    </xf>
    <xf numFmtId="164" fontId="57" fillId="31" borderId="0" xfId="40" applyFont="1" applyFill="1" applyBorder="1" applyAlignment="1">
      <alignment horizontal="center" wrapText="1"/>
    </xf>
    <xf numFmtId="164" fontId="58" fillId="31" borderId="0" xfId="40" applyFont="1" applyFill="1" applyBorder="1" applyAlignment="1">
      <alignment horizontal="right" vertical="center" wrapText="1"/>
    </xf>
    <xf numFmtId="164" fontId="58" fillId="31" borderId="39" xfId="40" applyFont="1" applyFill="1" applyBorder="1" applyAlignment="1">
      <alignment horizontal="center" vertical="center" wrapText="1"/>
    </xf>
    <xf numFmtId="164" fontId="58" fillId="31" borderId="0" xfId="40" applyFont="1" applyFill="1" applyBorder="1" applyAlignment="1">
      <alignment horizontal="center" vertical="center" wrapText="1"/>
    </xf>
    <xf numFmtId="164" fontId="58" fillId="31" borderId="0" xfId="40" applyFont="1" applyFill="1" applyBorder="1" applyAlignment="1">
      <alignment horizontal="right" wrapText="1"/>
    </xf>
    <xf numFmtId="164" fontId="58" fillId="31" borderId="39" xfId="40" applyFont="1" applyFill="1" applyBorder="1" applyAlignment="1">
      <alignment horizontal="right" wrapText="1"/>
    </xf>
    <xf numFmtId="164" fontId="1" fillId="31" borderId="0" xfId="40" applyFont="1" applyFill="1" applyBorder="1" applyAlignment="1">
      <alignment wrapText="1"/>
    </xf>
    <xf numFmtId="164" fontId="1" fillId="31" borderId="0" xfId="40" applyFont="1" applyFill="1" applyAlignment="1">
      <alignment wrapText="1"/>
    </xf>
    <xf numFmtId="0" fontId="34" fillId="0" borderId="0" xfId="0" applyFont="1" applyAlignment="1">
      <alignment horizontal="left"/>
    </xf>
    <xf numFmtId="0" fontId="22" fillId="0" borderId="0" xfId="0" applyFont="1" applyAlignment="1">
      <alignment horizontal="left" vertical="center" wrapText="1"/>
    </xf>
    <xf numFmtId="0" fontId="1" fillId="0" borderId="0" xfId="0" applyFont="1" applyAlignment="1">
      <alignment horizontal="center" vertical="center"/>
    </xf>
    <xf numFmtId="0" fontId="42" fillId="0" borderId="11" xfId="0" applyFont="1" applyBorder="1" applyAlignment="1">
      <alignment horizontal="center" vertical="center"/>
    </xf>
    <xf numFmtId="0" fontId="22" fillId="0" borderId="0" xfId="0" applyFont="1" applyAlignment="1">
      <alignment horizontal="center" vertical="center"/>
    </xf>
    <xf numFmtId="175" fontId="45" fillId="28" borderId="29" xfId="59" applyNumberFormat="1" applyFont="1" applyFill="1" applyBorder="1" applyAlignment="1" applyProtection="1">
      <alignment horizontal="left" vertical="center" wrapText="1"/>
      <protection locked="0"/>
    </xf>
    <xf numFmtId="175" fontId="45" fillId="28" borderId="30" xfId="59" applyNumberFormat="1" applyFont="1" applyFill="1" applyBorder="1" applyAlignment="1" applyProtection="1">
      <alignment horizontal="left" vertical="center" wrapText="1"/>
      <protection locked="0"/>
    </xf>
    <xf numFmtId="175" fontId="45" fillId="28" borderId="31" xfId="59" applyNumberFormat="1" applyFont="1" applyFill="1" applyBorder="1" applyAlignment="1" applyProtection="1">
      <alignment horizontal="left" vertical="center" wrapText="1"/>
      <protection locked="0"/>
    </xf>
    <xf numFmtId="0" fontId="1" fillId="29" borderId="61" xfId="0" applyFont="1" applyFill="1" applyBorder="1" applyAlignment="1">
      <alignment horizontal="left" vertical="top" wrapText="1"/>
    </xf>
    <xf numFmtId="0" fontId="1" fillId="29" borderId="62" xfId="0" applyFont="1" applyFill="1" applyBorder="1" applyAlignment="1">
      <alignment horizontal="left" vertical="top" wrapText="1"/>
    </xf>
    <xf numFmtId="0" fontId="1" fillId="29" borderId="63" xfId="0" applyFont="1" applyFill="1" applyBorder="1" applyAlignment="1">
      <alignment horizontal="left" vertical="top" wrapText="1"/>
    </xf>
    <xf numFmtId="0" fontId="22" fillId="28" borderId="39" xfId="0" applyFont="1" applyFill="1" applyBorder="1" applyAlignment="1" applyProtection="1">
      <alignment horizontal="center" vertical="center"/>
      <protection locked="0"/>
    </xf>
    <xf numFmtId="0" fontId="51" fillId="0" borderId="0" xfId="0" applyFont="1" applyAlignment="1">
      <alignment vertical="center" wrapText="1"/>
    </xf>
    <xf numFmtId="10" fontId="48" fillId="0" borderId="0" xfId="60" applyNumberFormat="1" applyFont="1" applyBorder="1" applyAlignment="1" applyProtection="1">
      <alignment horizontal="center" vertical="center"/>
    </xf>
    <xf numFmtId="0" fontId="22" fillId="0" borderId="0" xfId="0" applyFont="1" applyAlignment="1">
      <alignment horizontal="center" vertical="center" wrapText="1"/>
    </xf>
    <xf numFmtId="10" fontId="45" fillId="28" borderId="39" xfId="60" applyNumberFormat="1" applyFont="1" applyFill="1" applyBorder="1" applyAlignment="1" applyProtection="1">
      <alignment horizontal="center" vertical="center" wrapText="1"/>
      <protection locked="0"/>
    </xf>
    <xf numFmtId="0" fontId="22" fillId="0" borderId="0" xfId="0" applyFont="1" applyAlignment="1">
      <alignment horizontal="center"/>
    </xf>
    <xf numFmtId="0" fontId="1" fillId="0" borderId="0" xfId="0" applyFont="1" applyAlignment="1">
      <alignment horizontal="left" vertical="center" wrapText="1"/>
    </xf>
    <xf numFmtId="0" fontId="22" fillId="0" borderId="45" xfId="0" applyFont="1" applyBorder="1" applyAlignment="1">
      <alignment horizontal="center" vertical="center"/>
    </xf>
    <xf numFmtId="10" fontId="48" fillId="0" borderId="0" xfId="60" applyNumberFormat="1" applyFont="1" applyBorder="1" applyAlignment="1" applyProtection="1">
      <alignment horizontal="center"/>
    </xf>
    <xf numFmtId="0" fontId="46" fillId="0" borderId="0" xfId="0" applyFont="1" applyAlignment="1">
      <alignment horizontal="center"/>
    </xf>
    <xf numFmtId="0" fontId="0" fillId="0" borderId="45" xfId="0" applyBorder="1" applyAlignment="1">
      <alignment horizontal="center"/>
    </xf>
    <xf numFmtId="0" fontId="22" fillId="0" borderId="56" xfId="0" applyFont="1" applyBorder="1" applyAlignment="1">
      <alignment horizontal="center"/>
    </xf>
    <xf numFmtId="0" fontId="22" fillId="0" borderId="57" xfId="0" applyFont="1" applyBorder="1" applyAlignment="1">
      <alignment horizontal="center"/>
    </xf>
    <xf numFmtId="0" fontId="22" fillId="0" borderId="58" xfId="0" applyFont="1" applyBorder="1" applyAlignment="1">
      <alignment horizontal="center"/>
    </xf>
    <xf numFmtId="0" fontId="0" fillId="0" borderId="59" xfId="0" applyBorder="1" applyAlignment="1">
      <alignment horizontal="left" wrapText="1"/>
    </xf>
    <xf numFmtId="0" fontId="0" fillId="0" borderId="0" xfId="0" applyAlignment="1">
      <alignment horizontal="left" wrapText="1"/>
    </xf>
    <xf numFmtId="0" fontId="0" fillId="0" borderId="60" xfId="0" applyBorder="1" applyAlignment="1">
      <alignment horizontal="left" wrapText="1"/>
    </xf>
    <xf numFmtId="164" fontId="22" fillId="0" borderId="0" xfId="40" applyFont="1" applyFill="1" applyBorder="1" applyAlignment="1">
      <alignment horizontal="left"/>
    </xf>
    <xf numFmtId="164" fontId="57" fillId="32" borderId="105" xfId="40" applyFont="1" applyFill="1" applyBorder="1" applyAlignment="1">
      <alignment horizontal="right" wrapText="1"/>
    </xf>
    <xf numFmtId="164" fontId="57" fillId="32" borderId="106" xfId="40" applyFont="1" applyFill="1" applyBorder="1" applyAlignment="1">
      <alignment horizontal="right" wrapText="1"/>
    </xf>
    <xf numFmtId="164" fontId="57" fillId="0" borderId="29" xfId="40" applyFont="1" applyBorder="1" applyAlignment="1">
      <alignment horizontal="center" wrapText="1"/>
    </xf>
    <xf numFmtId="164" fontId="57" fillId="0" borderId="30" xfId="40" applyFont="1" applyBorder="1" applyAlignment="1">
      <alignment horizontal="center" wrapText="1"/>
    </xf>
    <xf numFmtId="164" fontId="57" fillId="0" borderId="89" xfId="40" applyFont="1" applyBorder="1" applyAlignment="1">
      <alignment horizontal="center" wrapText="1"/>
    </xf>
    <xf numFmtId="164" fontId="57" fillId="32" borderId="90" xfId="40" applyFont="1" applyFill="1" applyBorder="1" applyAlignment="1">
      <alignment horizontal="left" wrapText="1"/>
    </xf>
    <xf numFmtId="164" fontId="57" fillId="32" borderId="91" xfId="40" applyFont="1" applyFill="1" applyBorder="1" applyAlignment="1">
      <alignment horizontal="left" wrapText="1"/>
    </xf>
    <xf numFmtId="164" fontId="57" fillId="32" borderId="92" xfId="40" applyFont="1" applyFill="1" applyBorder="1" applyAlignment="1">
      <alignment horizontal="left" wrapText="1"/>
    </xf>
    <xf numFmtId="10" fontId="22" fillId="0" borderId="0" xfId="63" applyNumberFormat="1" applyFont="1" applyFill="1" applyBorder="1" applyAlignment="1">
      <alignment horizontal="center"/>
    </xf>
    <xf numFmtId="164" fontId="57" fillId="32" borderId="86" xfId="40" applyFont="1" applyFill="1" applyBorder="1" applyAlignment="1">
      <alignment horizontal="left" wrapText="1"/>
    </xf>
    <xf numFmtId="164" fontId="57" fillId="32" borderId="17" xfId="40" applyFont="1" applyFill="1" applyBorder="1" applyAlignment="1">
      <alignment horizontal="left" wrapText="1"/>
    </xf>
    <xf numFmtId="164" fontId="57" fillId="32" borderId="32" xfId="40" applyFont="1" applyFill="1" applyBorder="1" applyAlignment="1">
      <alignment horizontal="left" wrapText="1"/>
    </xf>
    <xf numFmtId="164" fontId="57" fillId="0" borderId="0" xfId="40" applyFont="1" applyBorder="1" applyAlignment="1">
      <alignment horizontal="left" wrapText="1"/>
    </xf>
    <xf numFmtId="164" fontId="57" fillId="0" borderId="83" xfId="40" applyFont="1" applyFill="1" applyBorder="1" applyAlignment="1">
      <alignment horizontal="center" wrapText="1"/>
    </xf>
    <xf numFmtId="164" fontId="57" fillId="0" borderId="84" xfId="40" applyFont="1" applyFill="1" applyBorder="1" applyAlignment="1">
      <alignment horizontal="center" wrapText="1"/>
    </xf>
    <xf numFmtId="164" fontId="57" fillId="0" borderId="85" xfId="40" applyFont="1" applyFill="1" applyBorder="1" applyAlignment="1">
      <alignment horizontal="center" wrapText="1"/>
    </xf>
    <xf numFmtId="164" fontId="22" fillId="0" borderId="0" xfId="40" applyFont="1" applyFill="1" applyBorder="1" applyAlignment="1">
      <alignment horizontal="left" vertical="center"/>
    </xf>
    <xf numFmtId="164" fontId="57" fillId="0" borderId="0" xfId="40" applyFont="1" applyBorder="1" applyAlignment="1">
      <alignment horizontal="center" wrapText="1"/>
    </xf>
    <xf numFmtId="164" fontId="57" fillId="0" borderId="0" xfId="40" applyFont="1" applyBorder="1" applyAlignment="1">
      <alignment horizontal="center" vertical="justify" wrapText="1"/>
    </xf>
    <xf numFmtId="164" fontId="57" fillId="0" borderId="74" xfId="40" applyFont="1" applyBorder="1" applyAlignment="1">
      <alignment horizontal="center" wrapText="1"/>
    </xf>
    <xf numFmtId="164" fontId="57" fillId="0" borderId="88" xfId="40" applyFont="1" applyBorder="1" applyAlignment="1">
      <alignment horizontal="center" wrapText="1"/>
    </xf>
    <xf numFmtId="164" fontId="57" fillId="0" borderId="75" xfId="40" applyFont="1" applyBorder="1" applyAlignment="1">
      <alignment horizontal="center" wrapText="1"/>
    </xf>
    <xf numFmtId="164" fontId="57" fillId="0" borderId="76" xfId="40" applyFont="1" applyBorder="1" applyAlignment="1">
      <alignment horizontal="center" wrapText="1"/>
    </xf>
    <xf numFmtId="164" fontId="22" fillId="0" borderId="0" xfId="40" applyFont="1" applyBorder="1" applyAlignment="1">
      <alignment horizontal="left" vertical="center"/>
    </xf>
    <xf numFmtId="164" fontId="47" fillId="0" borderId="64" xfId="40" applyFont="1" applyBorder="1" applyAlignment="1">
      <alignment horizontal="center" wrapText="1"/>
    </xf>
    <xf numFmtId="164" fontId="47" fillId="0" borderId="45" xfId="40" applyFont="1" applyBorder="1" applyAlignment="1">
      <alignment horizontal="center" wrapText="1"/>
    </xf>
    <xf numFmtId="164" fontId="47" fillId="0" borderId="65" xfId="40" applyFont="1" applyBorder="1" applyAlignment="1">
      <alignment horizontal="center" wrapText="1"/>
    </xf>
    <xf numFmtId="164" fontId="58" fillId="0" borderId="74" xfId="62" applyFont="1" applyFill="1" applyBorder="1" applyAlignment="1">
      <alignment horizontal="left" wrapText="1"/>
    </xf>
    <xf numFmtId="164" fontId="58" fillId="0" borderId="75" xfId="62" applyFont="1" applyFill="1" applyBorder="1" applyAlignment="1">
      <alignment horizontal="left" wrapText="1"/>
    </xf>
    <xf numFmtId="164" fontId="58" fillId="0" borderId="83" xfId="62" applyFont="1" applyFill="1" applyBorder="1" applyAlignment="1">
      <alignment horizontal="left" wrapText="1"/>
    </xf>
    <xf numFmtId="164" fontId="58" fillId="0" borderId="77" xfId="62" applyFont="1" applyFill="1" applyBorder="1" applyAlignment="1">
      <alignment horizontal="left" wrapText="1"/>
    </xf>
    <xf numFmtId="164" fontId="58" fillId="0" borderId="39" xfId="62" applyFont="1" applyFill="1" applyBorder="1" applyAlignment="1">
      <alignment horizontal="left" wrapText="1"/>
    </xf>
    <xf numFmtId="164" fontId="58" fillId="0" borderId="29" xfId="62" applyFont="1" applyFill="1" applyBorder="1" applyAlignment="1">
      <alignment horizontal="left" wrapText="1"/>
    </xf>
    <xf numFmtId="164" fontId="58" fillId="0" borderId="101" xfId="62" applyFont="1" applyFill="1" applyBorder="1" applyAlignment="1">
      <alignment horizontal="left" wrapText="1"/>
    </xf>
    <xf numFmtId="164" fontId="58" fillId="0" borderId="81" xfId="62" applyFont="1" applyFill="1" applyBorder="1" applyAlignment="1">
      <alignment horizontal="left" wrapText="1"/>
    </xf>
    <xf numFmtId="164" fontId="58" fillId="0" borderId="38" xfId="62" applyFont="1" applyFill="1" applyBorder="1" applyAlignment="1">
      <alignment horizontal="left" wrapText="1"/>
    </xf>
    <xf numFmtId="164" fontId="22" fillId="0" borderId="56" xfId="40" applyFont="1" applyBorder="1" applyAlignment="1">
      <alignment horizontal="left" wrapText="1"/>
    </xf>
    <xf numFmtId="164" fontId="22" fillId="0" borderId="57" xfId="40" applyFont="1" applyBorder="1" applyAlignment="1">
      <alignment horizontal="left" wrapText="1"/>
    </xf>
    <xf numFmtId="164" fontId="22" fillId="0" borderId="58" xfId="40" applyFont="1" applyBorder="1" applyAlignment="1">
      <alignment horizontal="left" wrapText="1"/>
    </xf>
    <xf numFmtId="164" fontId="57" fillId="0" borderId="59" xfId="40" applyFont="1" applyBorder="1" applyAlignment="1">
      <alignment horizontal="center" wrapText="1"/>
    </xf>
    <xf numFmtId="164" fontId="57" fillId="0" borderId="60" xfId="40" applyFont="1" applyBorder="1" applyAlignment="1">
      <alignment horizontal="center" wrapText="1"/>
    </xf>
    <xf numFmtId="164" fontId="1" fillId="0" borderId="59" xfId="40" applyFont="1" applyBorder="1" applyAlignment="1">
      <alignment horizontal="center" wrapText="1"/>
    </xf>
    <xf numFmtId="164" fontId="1" fillId="0" borderId="0" xfId="40" applyFont="1" applyBorder="1" applyAlignment="1">
      <alignment horizontal="center" wrapText="1"/>
    </xf>
    <xf numFmtId="164" fontId="1" fillId="0" borderId="60" xfId="40" applyFont="1" applyBorder="1" applyAlignment="1">
      <alignment horizontal="center" wrapText="1"/>
    </xf>
    <xf numFmtId="164" fontId="42" fillId="0" borderId="0" xfId="40" applyFont="1" applyBorder="1" applyAlignment="1">
      <alignment horizontal="center"/>
    </xf>
    <xf numFmtId="0" fontId="22" fillId="0" borderId="93" xfId="61" applyFont="1" applyBorder="1" applyAlignment="1">
      <alignment horizontal="center" vertical="center"/>
    </xf>
    <xf numFmtId="0" fontId="22" fillId="0" borderId="95" xfId="61" applyFont="1" applyBorder="1" applyAlignment="1">
      <alignment horizontal="center" vertical="center"/>
    </xf>
    <xf numFmtId="0" fontId="22" fillId="0" borderId="74" xfId="61" applyFont="1" applyBorder="1" applyAlignment="1">
      <alignment horizontal="center" vertical="center"/>
    </xf>
    <xf numFmtId="0" fontId="22" fillId="0" borderId="76" xfId="61" applyFont="1" applyBorder="1" applyAlignment="1">
      <alignment horizontal="center" vertical="center"/>
    </xf>
    <xf numFmtId="164" fontId="1" fillId="0" borderId="0" xfId="40" applyFont="1" applyFill="1" applyBorder="1" applyAlignment="1">
      <alignment horizontal="left" wrapText="1"/>
    </xf>
    <xf numFmtId="0" fontId="63" fillId="33" borderId="75" xfId="61" applyFont="1" applyFill="1" applyBorder="1" applyAlignment="1">
      <alignment horizontal="center"/>
    </xf>
    <xf numFmtId="0" fontId="63" fillId="33" borderId="75" xfId="61" applyFont="1" applyFill="1" applyBorder="1" applyAlignment="1">
      <alignment horizontal="center" vertical="center"/>
    </xf>
    <xf numFmtId="0" fontId="63" fillId="33" borderId="73" xfId="61" applyFont="1" applyFill="1" applyBorder="1" applyAlignment="1">
      <alignment horizontal="center" vertical="center"/>
    </xf>
    <xf numFmtId="0" fontId="63" fillId="33" borderId="74" xfId="61" applyFont="1" applyFill="1" applyBorder="1" applyAlignment="1">
      <alignment horizontal="center" vertical="center"/>
    </xf>
    <xf numFmtId="0" fontId="63" fillId="33" borderId="79" xfId="61" applyFont="1" applyFill="1" applyBorder="1" applyAlignment="1">
      <alignment horizontal="center" vertical="center"/>
    </xf>
    <xf numFmtId="0" fontId="63" fillId="33" borderId="107" xfId="61" applyFont="1" applyFill="1" applyBorder="1" applyAlignment="1">
      <alignment horizontal="center" vertical="center"/>
    </xf>
    <xf numFmtId="0" fontId="63" fillId="33" borderId="104" xfId="61" applyFont="1" applyFill="1" applyBorder="1" applyAlignment="1">
      <alignment horizontal="center" vertical="center"/>
    </xf>
    <xf numFmtId="164" fontId="62" fillId="0" borderId="0" xfId="40" applyFont="1" applyBorder="1" applyAlignment="1">
      <alignment horizontal="center" wrapText="1"/>
    </xf>
    <xf numFmtId="0" fontId="63" fillId="33" borderId="102" xfId="61" applyFont="1" applyFill="1" applyBorder="1" applyAlignment="1">
      <alignment horizontal="center" vertical="center"/>
    </xf>
    <xf numFmtId="0" fontId="63" fillId="33" borderId="66" xfId="61" applyFont="1" applyFill="1" applyBorder="1" applyAlignment="1">
      <alignment horizontal="center" vertical="center"/>
    </xf>
    <xf numFmtId="0" fontId="63" fillId="34" borderId="102" xfId="61" applyFont="1" applyFill="1" applyBorder="1" applyAlignment="1">
      <alignment horizontal="center" vertical="center"/>
    </xf>
    <xf numFmtId="0" fontId="63" fillId="34" borderId="66" xfId="61" applyFont="1" applyFill="1" applyBorder="1" applyAlignment="1">
      <alignment horizontal="center" vertical="center"/>
    </xf>
    <xf numFmtId="0" fontId="22" fillId="0" borderId="110" xfId="61" applyFont="1" applyBorder="1" applyAlignment="1">
      <alignment horizontal="center" vertical="center"/>
    </xf>
    <xf numFmtId="0" fontId="22" fillId="0" borderId="108" xfId="61" applyFont="1" applyBorder="1" applyAlignment="1">
      <alignment horizontal="center" vertical="center"/>
    </xf>
    <xf numFmtId="0" fontId="22" fillId="0" borderId="103" xfId="61" applyFont="1" applyBorder="1" applyAlignment="1">
      <alignment horizontal="center" vertical="center"/>
    </xf>
    <xf numFmtId="0" fontId="63" fillId="33" borderId="82" xfId="61" applyFont="1" applyFill="1" applyBorder="1" applyAlignment="1">
      <alignment horizontal="center" vertical="center"/>
    </xf>
    <xf numFmtId="0" fontId="22" fillId="0" borderId="102" xfId="61" applyFont="1" applyBorder="1" applyAlignment="1">
      <alignment horizontal="center" vertical="center"/>
    </xf>
    <xf numFmtId="0" fontId="22" fillId="0" borderId="82" xfId="61" applyFont="1" applyBorder="1" applyAlignment="1">
      <alignment horizontal="center" vertical="center"/>
    </xf>
    <xf numFmtId="10" fontId="22" fillId="0" borderId="0" xfId="63" applyNumberFormat="1" applyFont="1" applyBorder="1" applyAlignment="1">
      <alignment horizontal="center"/>
    </xf>
    <xf numFmtId="164" fontId="22" fillId="0" borderId="0" xfId="40" applyFont="1" applyBorder="1" applyAlignment="1">
      <alignment horizontal="left" wrapText="1"/>
    </xf>
    <xf numFmtId="164" fontId="22" fillId="0" borderId="0" xfId="40" applyFont="1" applyBorder="1" applyAlignment="1">
      <alignment horizontal="left"/>
    </xf>
    <xf numFmtId="0" fontId="63" fillId="33" borderId="59" xfId="61" applyFont="1" applyFill="1" applyBorder="1" applyAlignment="1">
      <alignment horizontal="center" vertical="center"/>
    </xf>
    <xf numFmtId="0" fontId="22" fillId="25" borderId="56" xfId="61" applyFont="1" applyFill="1" applyBorder="1" applyAlignment="1">
      <alignment horizontal="justify"/>
    </xf>
    <xf numFmtId="0" fontId="22" fillId="25" borderId="57" xfId="61" applyFont="1" applyFill="1" applyBorder="1" applyAlignment="1">
      <alignment horizontal="justify"/>
    </xf>
    <xf numFmtId="0" fontId="22" fillId="25" borderId="58" xfId="61" applyFont="1" applyFill="1" applyBorder="1" applyAlignment="1">
      <alignment horizontal="justify"/>
    </xf>
    <xf numFmtId="0" fontId="63" fillId="33" borderId="56" xfId="61" applyFont="1" applyFill="1" applyBorder="1" applyAlignment="1">
      <alignment horizontal="center" vertical="center"/>
    </xf>
    <xf numFmtId="0" fontId="63" fillId="33" borderId="111" xfId="61" applyFont="1" applyFill="1" applyBorder="1" applyAlignment="1">
      <alignment horizontal="center" vertical="center"/>
    </xf>
    <xf numFmtId="0" fontId="63" fillId="0" borderId="0" xfId="61" applyFont="1" applyAlignment="1">
      <alignment horizontal="center"/>
    </xf>
    <xf numFmtId="0" fontId="63" fillId="0" borderId="0" xfId="61" applyFont="1" applyAlignment="1">
      <alignment horizontal="center" vertical="justify"/>
    </xf>
    <xf numFmtId="0" fontId="23" fillId="0" borderId="0" xfId="35" applyFont="1" applyAlignment="1">
      <alignment horizontal="center" vertical="center"/>
    </xf>
    <xf numFmtId="0" fontId="31" fillId="0" borderId="0" xfId="35" applyFont="1" applyAlignment="1">
      <alignment horizontal="center" vertical="center"/>
    </xf>
    <xf numFmtId="0" fontId="28" fillId="0" borderId="48" xfId="0" applyFont="1" applyBorder="1" applyAlignment="1">
      <alignment horizontal="center" vertical="center"/>
    </xf>
    <xf numFmtId="0" fontId="28" fillId="0" borderId="36" xfId="0" applyFont="1" applyBorder="1" applyAlignment="1">
      <alignment horizontal="center" vertical="center"/>
    </xf>
    <xf numFmtId="0" fontId="27" fillId="0" borderId="35" xfId="0" applyFont="1" applyBorder="1" applyAlignment="1">
      <alignment horizontal="left" vertical="center" wrapText="1"/>
    </xf>
    <xf numFmtId="0" fontId="27" fillId="0" borderId="23" xfId="0" applyFont="1" applyBorder="1" applyAlignment="1">
      <alignment horizontal="left" vertical="center" wrapText="1"/>
    </xf>
    <xf numFmtId="0" fontId="28" fillId="0" borderId="16" xfId="0" applyFont="1" applyBorder="1" applyAlignment="1">
      <alignment horizontal="center" vertical="center"/>
    </xf>
    <xf numFmtId="0" fontId="28" fillId="0" borderId="25" xfId="0" applyFont="1" applyBorder="1" applyAlignment="1">
      <alignment horizontal="center" vertical="center"/>
    </xf>
    <xf numFmtId="49" fontId="26" fillId="0" borderId="41" xfId="0" applyNumberFormat="1" applyFont="1" applyBorder="1" applyAlignment="1">
      <alignment horizontal="left" vertical="center" wrapText="1"/>
    </xf>
    <xf numFmtId="0" fontId="26" fillId="0" borderId="41" xfId="0" applyFont="1" applyBorder="1" applyAlignment="1">
      <alignment horizontal="left" vertical="center" wrapText="1"/>
    </xf>
    <xf numFmtId="0" fontId="24" fillId="0" borderId="41" xfId="0" applyFont="1" applyBorder="1" applyAlignment="1">
      <alignment horizontal="center" vertical="center"/>
    </xf>
    <xf numFmtId="164" fontId="27" fillId="0" borderId="34" xfId="40" applyFont="1" applyFill="1" applyBorder="1" applyAlignment="1">
      <alignment horizontal="center" vertical="center"/>
    </xf>
    <xf numFmtId="164" fontId="27" fillId="0" borderId="18" xfId="40" applyFont="1" applyFill="1" applyBorder="1" applyAlignment="1">
      <alignment horizontal="center" vertical="center"/>
    </xf>
    <xf numFmtId="164" fontId="27" fillId="0" borderId="35" xfId="40" applyFont="1" applyFill="1" applyBorder="1" applyAlignment="1">
      <alignment horizontal="center" vertical="center"/>
    </xf>
    <xf numFmtId="164" fontId="27" fillId="0" borderId="23" xfId="40" applyFont="1" applyFill="1" applyBorder="1" applyAlignment="1">
      <alignment horizontal="center" vertical="center"/>
    </xf>
    <xf numFmtId="164" fontId="27" fillId="0" borderId="35" xfId="40" applyFont="1" applyFill="1" applyBorder="1" applyAlignment="1">
      <alignment vertical="center"/>
    </xf>
    <xf numFmtId="164" fontId="27" fillId="0" borderId="0" xfId="40" applyFont="1" applyFill="1" applyBorder="1" applyAlignment="1">
      <alignment vertical="center"/>
    </xf>
    <xf numFmtId="0" fontId="27" fillId="0" borderId="34" xfId="0" applyFont="1" applyBorder="1" applyAlignment="1">
      <alignment horizontal="left" vertical="center"/>
    </xf>
    <xf numFmtId="0" fontId="27" fillId="0" borderId="18" xfId="0" applyFont="1" applyBorder="1" applyAlignment="1">
      <alignment horizontal="left" vertical="center"/>
    </xf>
    <xf numFmtId="164" fontId="27" fillId="0" borderId="17" xfId="40" applyFont="1" applyFill="1" applyBorder="1" applyAlignment="1">
      <alignment horizontal="center" vertical="center"/>
    </xf>
    <xf numFmtId="0" fontId="28" fillId="0" borderId="46" xfId="0" applyFont="1" applyBorder="1" applyAlignment="1">
      <alignment horizontal="center" vertical="center"/>
    </xf>
    <xf numFmtId="0" fontId="28" fillId="0" borderId="47" xfId="0" applyFont="1" applyBorder="1" applyAlignment="1">
      <alignment horizontal="center" vertical="center"/>
    </xf>
    <xf numFmtId="164" fontId="27" fillId="0" borderId="37" xfId="40" applyFont="1" applyFill="1" applyBorder="1" applyAlignment="1">
      <alignment vertical="center"/>
    </xf>
    <xf numFmtId="164" fontId="27" fillId="0" borderId="26" xfId="40" applyFont="1" applyFill="1" applyBorder="1" applyAlignment="1">
      <alignment vertical="center"/>
    </xf>
    <xf numFmtId="0" fontId="27" fillId="0" borderId="34" xfId="0" applyFont="1" applyBorder="1" applyAlignment="1">
      <alignment horizontal="left" vertical="center" wrapText="1"/>
    </xf>
    <xf numFmtId="0" fontId="27" fillId="0" borderId="18" xfId="0" applyFont="1" applyBorder="1" applyAlignment="1">
      <alignment horizontal="left" vertical="center" wrapText="1"/>
    </xf>
    <xf numFmtId="0" fontId="27" fillId="0" borderId="37" xfId="0" applyFont="1" applyBorder="1" applyAlignment="1">
      <alignment horizontal="center" vertical="center"/>
    </xf>
    <xf numFmtId="0" fontId="27" fillId="0" borderId="27" xfId="0" applyFont="1" applyBorder="1" applyAlignment="1">
      <alignment horizontal="center" vertical="center"/>
    </xf>
    <xf numFmtId="0" fontId="28" fillId="0" borderId="34" xfId="0" applyFont="1" applyBorder="1" applyAlignment="1">
      <alignment horizontal="center" vertical="center"/>
    </xf>
    <xf numFmtId="0" fontId="28" fillId="0" borderId="18" xfId="0" applyFont="1" applyBorder="1" applyAlignment="1">
      <alignment horizontal="center" vertical="center"/>
    </xf>
    <xf numFmtId="0" fontId="28" fillId="0" borderId="37" xfId="0" applyFont="1" applyBorder="1" applyAlignment="1">
      <alignment horizontal="center" vertical="center"/>
    </xf>
    <xf numFmtId="0" fontId="28" fillId="0" borderId="27" xfId="0" applyFont="1" applyBorder="1" applyAlignment="1">
      <alignment horizontal="center" vertical="center"/>
    </xf>
    <xf numFmtId="0" fontId="27" fillId="0" borderId="37" xfId="0" applyFont="1" applyBorder="1" applyAlignment="1">
      <alignment horizontal="left" vertical="center"/>
    </xf>
    <xf numFmtId="0" fontId="27" fillId="0" borderId="27" xfId="0" applyFont="1" applyBorder="1" applyAlignment="1">
      <alignment horizontal="left" vertical="center"/>
    </xf>
    <xf numFmtId="164" fontId="27" fillId="0" borderId="17" xfId="0" applyNumberFormat="1" applyFont="1" applyBorder="1" applyAlignment="1">
      <alignment vertical="center"/>
    </xf>
    <xf numFmtId="164" fontId="27" fillId="0" borderId="32" xfId="0" applyNumberFormat="1" applyFont="1" applyBorder="1" applyAlignment="1">
      <alignment vertical="center"/>
    </xf>
    <xf numFmtId="166" fontId="27" fillId="0" borderId="37" xfId="0" applyNumberFormat="1" applyFont="1" applyBorder="1" applyAlignment="1">
      <alignment horizontal="center" vertical="center"/>
    </xf>
    <xf numFmtId="166" fontId="27" fillId="0" borderId="27" xfId="0" applyNumberFormat="1" applyFont="1" applyBorder="1" applyAlignment="1">
      <alignment horizontal="center" vertical="center"/>
    </xf>
    <xf numFmtId="0" fontId="28" fillId="0" borderId="32" xfId="0" applyFont="1" applyBorder="1" applyAlignment="1">
      <alignment horizontal="center" vertical="center"/>
    </xf>
    <xf numFmtId="0" fontId="28" fillId="0" borderId="15" xfId="0" applyFont="1" applyBorder="1" applyAlignment="1">
      <alignment horizontal="center" vertical="center"/>
    </xf>
    <xf numFmtId="164" fontId="27" fillId="0" borderId="30" xfId="0" applyNumberFormat="1" applyFont="1" applyBorder="1" applyAlignment="1">
      <alignment vertical="center"/>
    </xf>
    <xf numFmtId="164" fontId="27" fillId="0" borderId="31" xfId="0" applyNumberFormat="1" applyFont="1" applyBorder="1" applyAlignment="1">
      <alignment vertical="center"/>
    </xf>
    <xf numFmtId="164" fontId="28" fillId="0" borderId="37" xfId="40" applyFont="1" applyFill="1" applyBorder="1" applyAlignment="1">
      <alignment horizontal="center" vertical="center"/>
    </xf>
    <xf numFmtId="164" fontId="28" fillId="0" borderId="27" xfId="40" applyFont="1" applyFill="1" applyBorder="1" applyAlignment="1">
      <alignment horizontal="center" vertical="center"/>
    </xf>
    <xf numFmtId="164" fontId="27" fillId="0" borderId="34" xfId="40" applyFont="1" applyFill="1" applyBorder="1" applyAlignment="1">
      <alignment vertical="center"/>
    </xf>
    <xf numFmtId="164" fontId="27" fillId="0" borderId="32" xfId="40" applyFont="1" applyFill="1" applyBorder="1" applyAlignment="1">
      <alignment vertical="center"/>
    </xf>
    <xf numFmtId="164" fontId="27" fillId="0" borderId="35" xfId="40" applyFont="1" applyFill="1" applyBorder="1" applyAlignment="1">
      <alignment horizontal="center" vertical="center" wrapText="1"/>
    </xf>
    <xf numFmtId="0" fontId="0" fillId="0" borderId="23" xfId="0" applyBorder="1" applyAlignment="1">
      <alignment horizontal="center" vertical="center" wrapText="1"/>
    </xf>
    <xf numFmtId="164" fontId="28" fillId="0" borderId="34" xfId="40" applyFont="1" applyFill="1" applyBorder="1" applyAlignment="1">
      <alignment horizontal="center" vertical="center"/>
    </xf>
    <xf numFmtId="164" fontId="28" fillId="0" borderId="18" xfId="40" applyFont="1" applyFill="1" applyBorder="1" applyAlignment="1">
      <alignment horizontal="center" vertical="center"/>
    </xf>
    <xf numFmtId="0" fontId="28" fillId="0" borderId="17" xfId="0" applyFont="1" applyBorder="1" applyAlignment="1">
      <alignment horizontal="center" vertical="center"/>
    </xf>
    <xf numFmtId="0" fontId="28" fillId="0" borderId="26" xfId="0" applyFont="1" applyBorder="1" applyAlignment="1">
      <alignment horizontal="center" vertical="center"/>
    </xf>
    <xf numFmtId="164" fontId="27" fillId="0" borderId="15" xfId="40" applyFont="1" applyFill="1" applyBorder="1" applyAlignment="1">
      <alignment vertical="center"/>
    </xf>
    <xf numFmtId="166" fontId="27" fillId="0" borderId="34" xfId="40" applyNumberFormat="1" applyFont="1" applyFill="1" applyBorder="1" applyAlignment="1">
      <alignment horizontal="center" vertical="center"/>
    </xf>
    <xf numFmtId="166" fontId="27" fillId="0" borderId="18" xfId="40" applyNumberFormat="1" applyFont="1" applyFill="1" applyBorder="1" applyAlignment="1">
      <alignment horizontal="center" vertical="center"/>
    </xf>
    <xf numFmtId="0" fontId="28" fillId="0" borderId="20" xfId="0" applyFont="1" applyBorder="1" applyAlignment="1">
      <alignment horizontal="center" vertical="center"/>
    </xf>
    <xf numFmtId="0" fontId="27" fillId="0" borderId="35" xfId="0" applyFont="1" applyBorder="1" applyAlignment="1">
      <alignment horizontal="left" vertical="center"/>
    </xf>
    <xf numFmtId="0" fontId="27" fillId="0" borderId="23" xfId="0" applyFont="1" applyBorder="1" applyAlignment="1">
      <alignment horizontal="left" vertical="center"/>
    </xf>
    <xf numFmtId="164" fontId="27" fillId="0" borderId="27" xfId="40" applyFont="1" applyFill="1" applyBorder="1" applyAlignment="1">
      <alignment vertical="center"/>
    </xf>
    <xf numFmtId="166" fontId="27" fillId="0" borderId="35" xfId="40" applyNumberFormat="1" applyFont="1" applyFill="1" applyBorder="1" applyAlignment="1">
      <alignment horizontal="center" vertical="center"/>
    </xf>
    <xf numFmtId="166" fontId="27" fillId="0" borderId="23" xfId="40" applyNumberFormat="1" applyFont="1" applyFill="1" applyBorder="1" applyAlignment="1">
      <alignment horizontal="center" vertical="center"/>
    </xf>
    <xf numFmtId="166" fontId="27" fillId="0" borderId="35" xfId="40" applyNumberFormat="1" applyFont="1" applyFill="1" applyBorder="1" applyAlignment="1">
      <alignment vertical="center"/>
    </xf>
    <xf numFmtId="166" fontId="27" fillId="0" borderId="23" xfId="40" applyNumberFormat="1" applyFont="1" applyFill="1" applyBorder="1" applyAlignment="1">
      <alignment vertical="center"/>
    </xf>
    <xf numFmtId="164" fontId="27" fillId="0" borderId="37" xfId="40" applyFont="1" applyFill="1" applyBorder="1" applyAlignment="1">
      <alignment horizontal="center" vertical="center"/>
    </xf>
    <xf numFmtId="164" fontId="27" fillId="0" borderId="27" xfId="40" applyFont="1" applyFill="1" applyBorder="1" applyAlignment="1">
      <alignment horizontal="center" vertical="center"/>
    </xf>
    <xf numFmtId="164" fontId="27" fillId="0" borderId="30" xfId="40" applyFont="1" applyFill="1" applyBorder="1" applyAlignment="1">
      <alignment vertical="center"/>
    </xf>
    <xf numFmtId="164" fontId="27" fillId="0" borderId="31" xfId="40" applyFont="1" applyFill="1" applyBorder="1" applyAlignment="1">
      <alignment vertical="center"/>
    </xf>
    <xf numFmtId="164" fontId="27" fillId="0" borderId="13" xfId="40" applyFont="1" applyFill="1" applyBorder="1" applyAlignment="1">
      <alignment vertical="center"/>
    </xf>
    <xf numFmtId="166" fontId="27" fillId="0" borderId="34" xfId="40" applyNumberFormat="1" applyFont="1" applyFill="1" applyBorder="1" applyAlignment="1">
      <alignment vertical="center"/>
    </xf>
    <xf numFmtId="166" fontId="27" fillId="0" borderId="18" xfId="40" applyNumberFormat="1" applyFont="1" applyFill="1" applyBorder="1" applyAlignment="1">
      <alignment vertical="center"/>
    </xf>
    <xf numFmtId="166" fontId="27" fillId="0" borderId="37" xfId="40" applyNumberFormat="1" applyFont="1" applyFill="1" applyBorder="1" applyAlignment="1">
      <alignment vertical="center"/>
    </xf>
    <xf numFmtId="166" fontId="27" fillId="0" borderId="27" xfId="40" applyNumberFormat="1" applyFont="1" applyFill="1" applyBorder="1" applyAlignment="1">
      <alignment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164" fontId="27" fillId="0" borderId="26" xfId="0" applyNumberFormat="1" applyFont="1" applyBorder="1" applyAlignment="1">
      <alignment vertical="center"/>
    </xf>
    <xf numFmtId="164" fontId="27" fillId="0" borderId="15" xfId="0" applyNumberFormat="1" applyFont="1" applyBorder="1" applyAlignment="1">
      <alignment vertical="center"/>
    </xf>
    <xf numFmtId="165" fontId="27" fillId="0" borderId="34" xfId="40" applyNumberFormat="1" applyFont="1" applyFill="1" applyBorder="1" applyAlignment="1">
      <alignment horizontal="center" vertical="center"/>
    </xf>
    <xf numFmtId="165" fontId="27" fillId="0" borderId="18" xfId="40" applyNumberFormat="1" applyFont="1" applyFill="1" applyBorder="1" applyAlignment="1">
      <alignment horizontal="center" vertical="center"/>
    </xf>
    <xf numFmtId="0" fontId="24" fillId="0" borderId="11" xfId="0" applyFont="1" applyBorder="1" applyAlignment="1">
      <alignment horizontal="center" vertical="center"/>
    </xf>
    <xf numFmtId="164" fontId="27" fillId="0" borderId="17" xfId="40" applyFont="1" applyFill="1" applyBorder="1" applyAlignment="1">
      <alignment vertical="center"/>
    </xf>
    <xf numFmtId="4" fontId="27" fillId="0" borderId="34" xfId="0" applyNumberFormat="1" applyFont="1" applyBorder="1" applyAlignment="1">
      <alignment horizontal="left" vertical="center"/>
    </xf>
    <xf numFmtId="4" fontId="27" fillId="0" borderId="35" xfId="0" applyNumberFormat="1" applyFont="1" applyBorder="1" applyAlignment="1">
      <alignment horizontal="left" vertical="center"/>
    </xf>
    <xf numFmtId="49" fontId="26" fillId="0" borderId="11" xfId="0" applyNumberFormat="1" applyFont="1" applyBorder="1" applyAlignment="1">
      <alignment horizontal="left" vertical="center" wrapText="1"/>
    </xf>
    <xf numFmtId="0" fontId="26" fillId="0" borderId="11" xfId="0" applyFont="1" applyBorder="1" applyAlignment="1">
      <alignment horizontal="left" vertical="center" wrapText="1"/>
    </xf>
    <xf numFmtId="0" fontId="27" fillId="0" borderId="35" xfId="0" applyFont="1" applyBorder="1" applyAlignment="1">
      <alignment horizontal="center" vertical="center"/>
    </xf>
    <xf numFmtId="0" fontId="27" fillId="0" borderId="23" xfId="0" applyFont="1" applyBorder="1" applyAlignment="1">
      <alignment horizontal="center" vertical="center"/>
    </xf>
    <xf numFmtId="165" fontId="27" fillId="0" borderId="34" xfId="40" applyNumberFormat="1" applyFont="1" applyFill="1" applyBorder="1" applyAlignment="1">
      <alignment vertical="center"/>
    </xf>
    <xf numFmtId="165" fontId="27" fillId="0" borderId="18" xfId="40" applyNumberFormat="1" applyFont="1" applyFill="1" applyBorder="1" applyAlignment="1">
      <alignment vertical="center"/>
    </xf>
    <xf numFmtId="165" fontId="27" fillId="0" borderId="35" xfId="40" applyNumberFormat="1" applyFont="1" applyFill="1" applyBorder="1" applyAlignment="1">
      <alignment vertical="center"/>
    </xf>
    <xf numFmtId="165" fontId="27" fillId="0" borderId="23" xfId="40" applyNumberFormat="1" applyFont="1" applyFill="1" applyBorder="1" applyAlignment="1">
      <alignment vertical="center"/>
    </xf>
    <xf numFmtId="165" fontId="27" fillId="0" borderId="35" xfId="40" applyNumberFormat="1" applyFont="1" applyFill="1" applyBorder="1" applyAlignment="1">
      <alignment horizontal="center" vertical="center"/>
    </xf>
    <xf numFmtId="165" fontId="27" fillId="0" borderId="23" xfId="40" applyNumberFormat="1" applyFont="1" applyFill="1" applyBorder="1" applyAlignment="1">
      <alignment horizontal="center" vertical="center"/>
    </xf>
    <xf numFmtId="164" fontId="21" fillId="0" borderId="34" xfId="40" applyFont="1" applyFill="1" applyBorder="1" applyAlignment="1">
      <alignment vertical="center"/>
    </xf>
    <xf numFmtId="164" fontId="27" fillId="0" borderId="13" xfId="40" applyFont="1" applyFill="1" applyBorder="1" applyAlignment="1">
      <alignment horizontal="center" vertical="center"/>
    </xf>
    <xf numFmtId="0" fontId="28" fillId="0" borderId="50" xfId="53" applyFont="1" applyBorder="1" applyAlignment="1">
      <alignment horizontal="center" vertical="center"/>
    </xf>
    <xf numFmtId="0" fontId="28" fillId="0" borderId="25" xfId="53" applyFont="1" applyBorder="1" applyAlignment="1">
      <alignment horizontal="center" vertical="center"/>
    </xf>
    <xf numFmtId="0" fontId="28" fillId="0" borderId="51" xfId="53" applyFont="1" applyBorder="1" applyAlignment="1">
      <alignment horizontal="center" vertical="center"/>
    </xf>
    <xf numFmtId="0" fontId="28" fillId="0" borderId="52" xfId="53" applyFont="1" applyBorder="1" applyAlignment="1">
      <alignment horizontal="center" vertical="center"/>
    </xf>
    <xf numFmtId="0" fontId="28" fillId="0" borderId="37" xfId="53" applyFont="1" applyBorder="1" applyAlignment="1">
      <alignment horizontal="center" vertical="center"/>
    </xf>
    <xf numFmtId="0" fontId="28" fillId="0" borderId="27" xfId="53" applyFont="1" applyBorder="1" applyAlignment="1">
      <alignment horizontal="center" vertical="center"/>
    </xf>
    <xf numFmtId="0" fontId="28" fillId="0" borderId="48" xfId="53" applyFont="1" applyBorder="1" applyAlignment="1">
      <alignment horizontal="center" vertical="center"/>
    </xf>
    <xf numFmtId="0" fontId="28" fillId="0" borderId="36" xfId="53" applyFont="1" applyBorder="1" applyAlignment="1">
      <alignment horizontal="center" vertical="center"/>
    </xf>
    <xf numFmtId="0" fontId="28" fillId="0" borderId="46" xfId="53" applyFont="1" applyBorder="1" applyAlignment="1">
      <alignment horizontal="center" vertical="center"/>
    </xf>
    <xf numFmtId="0" fontId="28" fillId="0" borderId="47" xfId="53" applyFont="1" applyBorder="1" applyAlignment="1">
      <alignment horizontal="center" vertical="center"/>
    </xf>
    <xf numFmtId="0" fontId="28" fillId="0" borderId="34" xfId="53" applyFont="1" applyBorder="1" applyAlignment="1">
      <alignment horizontal="center" vertical="center"/>
    </xf>
    <xf numFmtId="0" fontId="28" fillId="0" borderId="18" xfId="53" applyFont="1" applyBorder="1" applyAlignment="1">
      <alignment horizontal="center" vertical="center"/>
    </xf>
    <xf numFmtId="0" fontId="27" fillId="0" borderId="35" xfId="53" applyFont="1" applyBorder="1" applyAlignment="1">
      <alignment horizontal="left" vertical="center"/>
    </xf>
    <xf numFmtId="0" fontId="27" fillId="0" borderId="23" xfId="53" applyFont="1" applyBorder="1" applyAlignment="1">
      <alignment horizontal="left" vertical="center"/>
    </xf>
    <xf numFmtId="164" fontId="27" fillId="0" borderId="34" xfId="55" applyFont="1" applyFill="1" applyBorder="1" applyAlignment="1">
      <alignment vertical="center"/>
    </xf>
    <xf numFmtId="164" fontId="27" fillId="0" borderId="17" xfId="55" applyFont="1" applyFill="1" applyBorder="1" applyAlignment="1">
      <alignment vertical="center"/>
    </xf>
    <xf numFmtId="164" fontId="27" fillId="0" borderId="34" xfId="55" applyFont="1" applyFill="1" applyBorder="1" applyAlignment="1">
      <alignment horizontal="center" vertical="center"/>
    </xf>
    <xf numFmtId="164" fontId="27" fillId="0" borderId="18" xfId="55" applyFont="1" applyFill="1" applyBorder="1" applyAlignment="1">
      <alignment horizontal="center" vertical="center"/>
    </xf>
    <xf numFmtId="49" fontId="26" fillId="0" borderId="11" xfId="53" applyNumberFormat="1" applyFont="1" applyBorder="1" applyAlignment="1">
      <alignment horizontal="left" vertical="center" wrapText="1"/>
    </xf>
    <xf numFmtId="0" fontId="26" fillId="0" borderId="11" xfId="53" applyFont="1" applyBorder="1" applyAlignment="1">
      <alignment horizontal="left" vertical="center" wrapText="1"/>
    </xf>
    <xf numFmtId="0" fontId="24" fillId="0" borderId="11" xfId="53" applyFont="1" applyBorder="1" applyAlignment="1">
      <alignment horizontal="center" vertical="center"/>
    </xf>
    <xf numFmtId="0" fontId="28" fillId="0" borderId="16" xfId="53" applyFont="1" applyBorder="1" applyAlignment="1">
      <alignment horizontal="center" vertical="center"/>
    </xf>
    <xf numFmtId="0" fontId="28" fillId="0" borderId="17" xfId="53" applyFont="1" applyBorder="1" applyAlignment="1">
      <alignment horizontal="center" vertical="center"/>
    </xf>
    <xf numFmtId="0" fontId="28" fillId="0" borderId="26" xfId="53" applyFont="1" applyBorder="1" applyAlignment="1">
      <alignment horizontal="center" vertical="center"/>
    </xf>
    <xf numFmtId="164" fontId="27" fillId="0" borderId="35" xfId="55" applyFont="1" applyFill="1" applyBorder="1" applyAlignment="1">
      <alignment vertical="center"/>
    </xf>
    <xf numFmtId="164" fontId="27" fillId="0" borderId="0" xfId="55" applyFont="1" applyFill="1" applyBorder="1" applyAlignment="1">
      <alignment vertical="center"/>
    </xf>
    <xf numFmtId="164" fontId="27" fillId="0" borderId="35" xfId="55" applyFont="1" applyFill="1" applyBorder="1" applyAlignment="1">
      <alignment horizontal="center" vertical="center"/>
    </xf>
    <xf numFmtId="164" fontId="27" fillId="0" borderId="23" xfId="55" applyFont="1" applyFill="1" applyBorder="1" applyAlignment="1">
      <alignment horizontal="center" vertical="center"/>
    </xf>
    <xf numFmtId="166" fontId="27" fillId="0" borderId="35" xfId="55" applyNumberFormat="1" applyFont="1" applyFill="1" applyBorder="1" applyAlignment="1">
      <alignment vertical="center"/>
    </xf>
    <xf numFmtId="166" fontId="27" fillId="0" borderId="23" xfId="55" applyNumberFormat="1" applyFont="1" applyFill="1" applyBorder="1" applyAlignment="1">
      <alignment vertical="center"/>
    </xf>
    <xf numFmtId="164" fontId="27" fillId="0" borderId="13" xfId="55" applyFont="1" applyFill="1" applyBorder="1" applyAlignment="1">
      <alignment horizontal="center" vertical="center"/>
    </xf>
    <xf numFmtId="164" fontId="27" fillId="0" borderId="30" xfId="55" applyFont="1" applyFill="1" applyBorder="1" applyAlignment="1">
      <alignment vertical="center"/>
    </xf>
    <xf numFmtId="164" fontId="27" fillId="0" borderId="31" xfId="55" applyFont="1" applyFill="1" applyBorder="1" applyAlignment="1">
      <alignment vertical="center"/>
    </xf>
    <xf numFmtId="166" fontId="27" fillId="0" borderId="34" xfId="55" applyNumberFormat="1" applyFont="1" applyFill="1" applyBorder="1" applyAlignment="1">
      <alignment vertical="center"/>
    </xf>
    <xf numFmtId="166" fontId="27" fillId="0" borderId="18" xfId="55" applyNumberFormat="1" applyFont="1" applyFill="1" applyBorder="1" applyAlignment="1">
      <alignment vertical="center"/>
    </xf>
    <xf numFmtId="164" fontId="27" fillId="0" borderId="32" xfId="55" applyFont="1" applyFill="1" applyBorder="1" applyAlignment="1">
      <alignment vertical="center"/>
    </xf>
    <xf numFmtId="166" fontId="27" fillId="0" borderId="35" xfId="55" applyNumberFormat="1" applyFont="1" applyFill="1" applyBorder="1" applyAlignment="1">
      <alignment horizontal="center" vertical="center"/>
    </xf>
    <xf numFmtId="166" fontId="27" fillId="0" borderId="23" xfId="55" applyNumberFormat="1" applyFont="1" applyFill="1" applyBorder="1" applyAlignment="1">
      <alignment horizontal="center" vertical="center"/>
    </xf>
    <xf numFmtId="0" fontId="27" fillId="0" borderId="37" xfId="53" applyFont="1" applyBorder="1" applyAlignment="1">
      <alignment horizontal="center" vertical="center"/>
    </xf>
    <xf numFmtId="0" fontId="27" fillId="0" borderId="27" xfId="53" applyFont="1" applyBorder="1" applyAlignment="1">
      <alignment horizontal="center" vertical="center"/>
    </xf>
    <xf numFmtId="164" fontId="27" fillId="0" borderId="37" xfId="55" applyFont="1" applyFill="1" applyBorder="1" applyAlignment="1">
      <alignment vertical="center"/>
    </xf>
    <xf numFmtId="164" fontId="27" fillId="0" borderId="26" xfId="55" applyFont="1" applyFill="1" applyBorder="1" applyAlignment="1">
      <alignment vertical="center"/>
    </xf>
    <xf numFmtId="0" fontId="28" fillId="0" borderId="20" xfId="53" applyFont="1" applyBorder="1" applyAlignment="1">
      <alignment horizontal="center" vertical="center"/>
    </xf>
    <xf numFmtId="0" fontId="28" fillId="0" borderId="32" xfId="53" applyFont="1" applyBorder="1" applyAlignment="1">
      <alignment horizontal="center" vertical="center"/>
    </xf>
    <xf numFmtId="0" fontId="28" fillId="0" borderId="15" xfId="53" applyFont="1" applyBorder="1" applyAlignment="1">
      <alignment horizontal="center" vertical="center"/>
    </xf>
    <xf numFmtId="166" fontId="27" fillId="0" borderId="37" xfId="55" applyNumberFormat="1" applyFont="1" applyFill="1" applyBorder="1" applyAlignment="1">
      <alignment vertical="center"/>
    </xf>
    <xf numFmtId="166" fontId="27" fillId="0" borderId="27" xfId="55" applyNumberFormat="1" applyFont="1" applyFill="1" applyBorder="1" applyAlignment="1">
      <alignment vertical="center"/>
    </xf>
    <xf numFmtId="166" fontId="27" fillId="0" borderId="34" xfId="55" applyNumberFormat="1" applyFont="1" applyFill="1" applyBorder="1" applyAlignment="1">
      <alignment horizontal="center" vertical="center"/>
    </xf>
    <xf numFmtId="166" fontId="27" fillId="0" borderId="18" xfId="55" applyNumberFormat="1" applyFont="1" applyFill="1" applyBorder="1" applyAlignment="1">
      <alignment horizontal="center" vertical="center"/>
    </xf>
    <xf numFmtId="164" fontId="27" fillId="0" borderId="13" xfId="55" applyFont="1" applyFill="1" applyBorder="1" applyAlignment="1">
      <alignment vertical="center"/>
    </xf>
    <xf numFmtId="164" fontId="27" fillId="0" borderId="27" xfId="55" applyFont="1" applyFill="1" applyBorder="1" applyAlignment="1">
      <alignment vertical="center"/>
    </xf>
    <xf numFmtId="164" fontId="27" fillId="0" borderId="15" xfId="55" applyFont="1" applyFill="1" applyBorder="1" applyAlignment="1">
      <alignment vertical="center"/>
    </xf>
    <xf numFmtId="164" fontId="27" fillId="0" borderId="30" xfId="53" applyNumberFormat="1" applyFont="1" applyBorder="1" applyAlignment="1">
      <alignment vertical="center"/>
    </xf>
    <xf numFmtId="164" fontId="27" fillId="0" borderId="31" xfId="53" applyNumberFormat="1" applyFont="1" applyBorder="1" applyAlignment="1">
      <alignment vertical="center"/>
    </xf>
    <xf numFmtId="164" fontId="28" fillId="0" borderId="34" xfId="55" applyFont="1" applyFill="1" applyBorder="1" applyAlignment="1">
      <alignment horizontal="center" vertical="center"/>
    </xf>
    <xf numFmtId="164" fontId="28" fillId="0" borderId="18" xfId="55" applyFont="1" applyFill="1" applyBorder="1" applyAlignment="1">
      <alignment horizontal="center" vertical="center"/>
    </xf>
    <xf numFmtId="164" fontId="28" fillId="0" borderId="37" xfId="55" applyFont="1" applyFill="1" applyBorder="1" applyAlignment="1">
      <alignment horizontal="center" vertical="center"/>
    </xf>
    <xf numFmtId="164" fontId="28" fillId="0" borderId="27" xfId="55" applyFont="1" applyFill="1" applyBorder="1" applyAlignment="1">
      <alignment horizontal="center" vertical="center"/>
    </xf>
    <xf numFmtId="0" fontId="27" fillId="0" borderId="34" xfId="53" applyFont="1" applyBorder="1" applyAlignment="1">
      <alignment horizontal="left" vertical="center"/>
    </xf>
    <xf numFmtId="0" fontId="27" fillId="0" borderId="18" xfId="53" applyFont="1" applyBorder="1" applyAlignment="1">
      <alignment horizontal="left" vertical="center"/>
    </xf>
    <xf numFmtId="0" fontId="27" fillId="0" borderId="37" xfId="53" applyFont="1" applyBorder="1" applyAlignment="1">
      <alignment horizontal="left" vertical="center"/>
    </xf>
    <xf numFmtId="0" fontId="27" fillId="0" borderId="27" xfId="53" applyFont="1" applyBorder="1" applyAlignment="1">
      <alignment horizontal="left" vertical="center"/>
    </xf>
    <xf numFmtId="166" fontId="27" fillId="0" borderId="37" xfId="53" applyNumberFormat="1" applyFont="1" applyBorder="1" applyAlignment="1">
      <alignment horizontal="center" vertical="center"/>
    </xf>
    <xf numFmtId="166" fontId="27" fillId="0" borderId="27" xfId="53" applyNumberFormat="1" applyFont="1" applyBorder="1" applyAlignment="1">
      <alignment horizontal="center" vertical="center"/>
    </xf>
    <xf numFmtId="164" fontId="27" fillId="0" borderId="17" xfId="53" applyNumberFormat="1" applyFont="1" applyBorder="1" applyAlignment="1">
      <alignment vertical="center"/>
    </xf>
    <xf numFmtId="164" fontId="27" fillId="0" borderId="32" xfId="53" applyNumberFormat="1" applyFont="1" applyBorder="1" applyAlignment="1">
      <alignment vertical="center"/>
    </xf>
    <xf numFmtId="164" fontId="27" fillId="0" borderId="26" xfId="53" applyNumberFormat="1" applyFont="1" applyBorder="1" applyAlignment="1">
      <alignment vertical="center"/>
    </xf>
    <xf numFmtId="164" fontId="27" fillId="0" borderId="15" xfId="53" applyNumberFormat="1" applyFont="1" applyBorder="1" applyAlignment="1">
      <alignment vertical="center"/>
    </xf>
    <xf numFmtId="165" fontId="27" fillId="0" borderId="34" xfId="55" applyNumberFormat="1" applyFont="1" applyFill="1" applyBorder="1" applyAlignment="1">
      <alignment horizontal="center" vertical="center"/>
    </xf>
    <xf numFmtId="165" fontId="27" fillId="0" borderId="18" xfId="55" applyNumberFormat="1" applyFont="1" applyFill="1" applyBorder="1" applyAlignment="1">
      <alignment horizontal="center" vertical="center"/>
    </xf>
    <xf numFmtId="0" fontId="27" fillId="0" borderId="34" xfId="0" applyFont="1" applyBorder="1" applyAlignment="1">
      <alignment horizontal="center" vertical="center"/>
    </xf>
    <xf numFmtId="0" fontId="27" fillId="0" borderId="18" xfId="0" applyFont="1" applyBorder="1" applyAlignment="1">
      <alignment horizontal="center" vertical="center"/>
    </xf>
    <xf numFmtId="168" fontId="27" fillId="0" borderId="35" xfId="0" applyNumberFormat="1" applyFont="1" applyBorder="1" applyAlignment="1">
      <alignment horizontal="center" vertical="center"/>
    </xf>
    <xf numFmtId="168" fontId="27" fillId="0" borderId="23" xfId="0" applyNumberFormat="1" applyFont="1" applyBorder="1" applyAlignment="1">
      <alignment horizontal="center" vertical="center"/>
    </xf>
    <xf numFmtId="0" fontId="27" fillId="0" borderId="49" xfId="0" applyFont="1" applyBorder="1" applyAlignment="1">
      <alignment horizontal="center" vertical="center"/>
    </xf>
    <xf numFmtId="0" fontId="27" fillId="0" borderId="42" xfId="0" applyFont="1" applyBorder="1" applyAlignment="1">
      <alignment horizontal="center" vertical="center"/>
    </xf>
    <xf numFmtId="164" fontId="27" fillId="0" borderId="49" xfId="40" applyFont="1" applyFill="1" applyBorder="1" applyAlignment="1">
      <alignment vertical="center"/>
    </xf>
    <xf numFmtId="49" fontId="27" fillId="0" borderId="20" xfId="0" applyNumberFormat="1" applyFont="1" applyBorder="1" applyAlignment="1">
      <alignment horizontal="left" vertical="center"/>
    </xf>
    <xf numFmtId="0" fontId="27" fillId="0" borderId="20" xfId="0" applyFont="1" applyBorder="1" applyAlignment="1">
      <alignment horizontal="left" vertical="center"/>
    </xf>
    <xf numFmtId="166" fontId="27" fillId="0" borderId="20" xfId="40" applyNumberFormat="1" applyFont="1" applyFill="1" applyBorder="1" applyAlignment="1">
      <alignment vertical="center"/>
    </xf>
    <xf numFmtId="164" fontId="27" fillId="0" borderId="20" xfId="40" applyFont="1" applyFill="1" applyBorder="1" applyAlignment="1">
      <alignment horizontal="center" vertical="center"/>
    </xf>
    <xf numFmtId="164" fontId="27" fillId="0" borderId="21" xfId="40" applyFont="1" applyFill="1" applyBorder="1" applyAlignment="1">
      <alignment horizontal="center" vertical="center"/>
    </xf>
    <xf numFmtId="166" fontId="27" fillId="0" borderId="19" xfId="40" applyNumberFormat="1" applyFont="1" applyFill="1" applyBorder="1" applyAlignment="1">
      <alignment horizontal="center" vertical="center"/>
    </xf>
    <xf numFmtId="164" fontId="27" fillId="0" borderId="19" xfId="40" applyFont="1" applyFill="1" applyBorder="1" applyAlignment="1">
      <alignment horizontal="center" vertical="center"/>
    </xf>
    <xf numFmtId="164" fontId="27" fillId="0" borderId="24" xfId="40" applyFont="1" applyFill="1" applyBorder="1" applyAlignment="1">
      <alignment horizontal="center" vertical="center"/>
    </xf>
    <xf numFmtId="0" fontId="27" fillId="0" borderId="36" xfId="0" applyFont="1" applyBorder="1" applyAlignment="1">
      <alignment horizontal="center" vertical="center"/>
    </xf>
    <xf numFmtId="164" fontId="27" fillId="0" borderId="36" xfId="40" applyFont="1" applyFill="1" applyBorder="1" applyAlignment="1">
      <alignment vertical="center"/>
    </xf>
    <xf numFmtId="164" fontId="27" fillId="0" borderId="28" xfId="40" applyFont="1" applyFill="1" applyBorder="1" applyAlignment="1">
      <alignment vertical="center"/>
    </xf>
    <xf numFmtId="0" fontId="27" fillId="0" borderId="19" xfId="0" applyFont="1" applyBorder="1" applyAlignment="1">
      <alignment horizontal="left" vertical="center"/>
    </xf>
    <xf numFmtId="166" fontId="27" fillId="0" borderId="19" xfId="40" applyNumberFormat="1" applyFont="1" applyFill="1" applyBorder="1" applyAlignment="1">
      <alignment vertical="center"/>
    </xf>
    <xf numFmtId="49" fontId="27" fillId="0" borderId="19" xfId="0" applyNumberFormat="1" applyFont="1" applyBorder="1" applyAlignment="1">
      <alignment horizontal="left" vertical="center"/>
    </xf>
    <xf numFmtId="164" fontId="27" fillId="0" borderId="18" xfId="40" applyFont="1" applyFill="1" applyBorder="1" applyAlignment="1">
      <alignment vertical="center"/>
    </xf>
    <xf numFmtId="166" fontId="27" fillId="0" borderId="35" xfId="40" applyNumberFormat="1" applyFont="1" applyFill="1" applyBorder="1" applyAlignment="1">
      <alignment horizontal="right" vertical="center"/>
    </xf>
    <xf numFmtId="166" fontId="27" fillId="0" borderId="23" xfId="40" applyNumberFormat="1" applyFont="1" applyFill="1" applyBorder="1" applyAlignment="1">
      <alignment horizontal="right" vertical="center"/>
    </xf>
    <xf numFmtId="165" fontId="27" fillId="0" borderId="17" xfId="40" applyNumberFormat="1" applyFont="1" applyFill="1" applyBorder="1" applyAlignment="1">
      <alignment vertical="center"/>
    </xf>
    <xf numFmtId="165" fontId="27" fillId="0" borderId="34" xfId="40" applyNumberFormat="1" applyFont="1" applyFill="1" applyBorder="1" applyAlignment="1">
      <alignment horizontal="right" vertical="center"/>
    </xf>
    <xf numFmtId="165" fontId="27" fillId="0" borderId="18" xfId="40" applyNumberFormat="1" applyFont="1" applyFill="1" applyBorder="1" applyAlignment="1">
      <alignment horizontal="right" vertical="center"/>
    </xf>
    <xf numFmtId="165" fontId="27" fillId="0" borderId="35" xfId="40" applyNumberFormat="1" applyFont="1" applyFill="1" applyBorder="1" applyAlignment="1">
      <alignment horizontal="right" vertical="center"/>
    </xf>
    <xf numFmtId="165" fontId="27" fillId="0" borderId="23" xfId="40" applyNumberFormat="1" applyFont="1" applyFill="1" applyBorder="1" applyAlignment="1">
      <alignment horizontal="right" vertical="center"/>
    </xf>
    <xf numFmtId="0" fontId="28" fillId="0" borderId="35" xfId="0" applyFont="1" applyBorder="1" applyAlignment="1">
      <alignment horizontal="center" vertical="center"/>
    </xf>
    <xf numFmtId="0" fontId="28" fillId="0" borderId="23" xfId="0" applyFont="1" applyBorder="1" applyAlignment="1">
      <alignment horizontal="center" vertical="center"/>
    </xf>
    <xf numFmtId="49" fontId="27" fillId="0" borderId="20" xfId="0" applyNumberFormat="1" applyFont="1" applyBorder="1" applyAlignment="1">
      <alignment horizontal="left" vertical="center" wrapText="1"/>
    </xf>
    <xf numFmtId="0" fontId="27" fillId="0" borderId="20" xfId="0" applyFont="1" applyBorder="1" applyAlignment="1">
      <alignment horizontal="left" vertical="center" wrapText="1"/>
    </xf>
    <xf numFmtId="49" fontId="27" fillId="0" borderId="19" xfId="0" applyNumberFormat="1" applyFont="1" applyBorder="1" applyAlignment="1">
      <alignment horizontal="left" vertical="center" wrapText="1"/>
    </xf>
    <xf numFmtId="0" fontId="27" fillId="0" borderId="19" xfId="0" applyFont="1" applyBorder="1" applyAlignment="1">
      <alignment horizontal="left" vertical="center" wrapText="1"/>
    </xf>
    <xf numFmtId="49" fontId="27" fillId="0" borderId="48" xfId="0" applyNumberFormat="1" applyFont="1" applyBorder="1" applyAlignment="1">
      <alignment horizontal="left" vertical="center" wrapText="1"/>
    </xf>
    <xf numFmtId="0" fontId="27" fillId="0" borderId="48" xfId="0" applyFont="1" applyBorder="1" applyAlignment="1">
      <alignment horizontal="left" vertical="center" wrapText="1"/>
    </xf>
    <xf numFmtId="166" fontId="27" fillId="0" borderId="0" xfId="40" applyNumberFormat="1" applyFont="1" applyFill="1" applyBorder="1" applyAlignment="1">
      <alignment vertical="center"/>
    </xf>
    <xf numFmtId="164" fontId="27" fillId="0" borderId="0" xfId="40" applyFont="1" applyFill="1" applyBorder="1" applyAlignment="1">
      <alignment horizontal="center" vertical="center"/>
    </xf>
    <xf numFmtId="0" fontId="28" fillId="0" borderId="38" xfId="0" applyFont="1" applyBorder="1" applyAlignment="1">
      <alignment horizontal="center" vertical="center"/>
    </xf>
    <xf numFmtId="0" fontId="28" fillId="0" borderId="53" xfId="0" applyFont="1" applyBorder="1" applyAlignment="1">
      <alignment horizontal="center" vertical="center"/>
    </xf>
    <xf numFmtId="0" fontId="27" fillId="0" borderId="0" xfId="0" applyFont="1" applyAlignment="1">
      <alignment horizontal="left" vertical="center" wrapText="1"/>
    </xf>
    <xf numFmtId="0" fontId="21" fillId="0" borderId="34" xfId="0" applyFont="1" applyBorder="1" applyAlignment="1">
      <alignment horizontal="left" vertical="center"/>
    </xf>
    <xf numFmtId="166" fontId="27" fillId="0" borderId="17" xfId="40" applyNumberFormat="1" applyFont="1" applyFill="1" applyBorder="1" applyAlignment="1">
      <alignment vertical="center"/>
    </xf>
    <xf numFmtId="0" fontId="21" fillId="0" borderId="0" xfId="0" applyFont="1" applyAlignment="1">
      <alignment horizontal="left" vertical="center" wrapText="1"/>
    </xf>
    <xf numFmtId="166" fontId="21" fillId="0" borderId="34" xfId="40" applyNumberFormat="1" applyFont="1" applyFill="1" applyBorder="1" applyAlignment="1">
      <alignment vertical="center"/>
    </xf>
    <xf numFmtId="0" fontId="27" fillId="0" borderId="0" xfId="0" applyFont="1" applyAlignment="1">
      <alignment horizontal="left" vertical="center"/>
    </xf>
    <xf numFmtId="166" fontId="27" fillId="0" borderId="0" xfId="40" applyNumberFormat="1" applyFont="1" applyFill="1" applyBorder="1" applyAlignment="1">
      <alignment horizontal="center" vertical="center"/>
    </xf>
    <xf numFmtId="166" fontId="27" fillId="0" borderId="0" xfId="55" applyNumberFormat="1" applyFont="1" applyFill="1" applyBorder="1" applyAlignment="1">
      <alignment vertical="center"/>
    </xf>
    <xf numFmtId="168" fontId="27" fillId="0" borderId="0" xfId="0" applyNumberFormat="1" applyFont="1" applyAlignment="1">
      <alignment horizontal="center" vertical="center"/>
    </xf>
    <xf numFmtId="165" fontId="27" fillId="0" borderId="0" xfId="40" applyNumberFormat="1" applyFont="1" applyFill="1" applyBorder="1" applyAlignment="1">
      <alignment vertical="center"/>
    </xf>
    <xf numFmtId="0" fontId="27" fillId="0" borderId="0" xfId="53" applyFont="1" applyAlignment="1">
      <alignment horizontal="left" vertical="center"/>
    </xf>
    <xf numFmtId="0" fontId="1" fillId="0" borderId="0" xfId="36" applyBorder="1"/>
    <xf numFmtId="0" fontId="1" fillId="0" borderId="0" xfId="61" applyBorder="1"/>
    <xf numFmtId="0" fontId="32" fillId="0" borderId="0" xfId="61" applyFont="1" applyBorder="1" applyAlignment="1">
      <alignment horizontal="left" indent="2"/>
    </xf>
    <xf numFmtId="0" fontId="33" fillId="0" borderId="0" xfId="61" applyFont="1" applyBorder="1"/>
    <xf numFmtId="0" fontId="21" fillId="0" borderId="0" xfId="36" applyFont="1" applyBorder="1"/>
    <xf numFmtId="0" fontId="1" fillId="0" borderId="0" xfId="36" applyBorder="1" applyAlignment="1">
      <alignment horizontal="right"/>
    </xf>
    <xf numFmtId="0" fontId="1" fillId="0" borderId="0" xfId="36" applyBorder="1" applyAlignment="1">
      <alignment horizontal="center"/>
    </xf>
    <xf numFmtId="0" fontId="22" fillId="0" borderId="0" xfId="35" applyFont="1" applyBorder="1"/>
    <xf numFmtId="0" fontId="1" fillId="0" borderId="0" xfId="35" applyBorder="1"/>
    <xf numFmtId="0" fontId="1" fillId="0" borderId="0" xfId="36" applyBorder="1" applyAlignment="1">
      <alignment vertical="center" wrapText="1"/>
    </xf>
    <xf numFmtId="0" fontId="1" fillId="0" borderId="0" xfId="35" applyBorder="1" applyAlignment="1">
      <alignment horizontal="right"/>
    </xf>
    <xf numFmtId="10" fontId="1" fillId="0" borderId="0" xfId="35" applyNumberFormat="1" applyBorder="1" applyAlignment="1">
      <alignment horizontal="center"/>
    </xf>
    <xf numFmtId="17" fontId="22" fillId="0" borderId="0" xfId="61" applyNumberFormat="1" applyFont="1" applyBorder="1" applyAlignment="1">
      <alignment horizontal="center"/>
    </xf>
    <xf numFmtId="164" fontId="22" fillId="0" borderId="0" xfId="40" applyFont="1" applyFill="1" applyBorder="1" applyAlignment="1"/>
    <xf numFmtId="164" fontId="57" fillId="30" borderId="67" xfId="40" applyFont="1" applyFill="1" applyBorder="1" applyAlignment="1">
      <alignment horizontal="center" vertical="center" wrapText="1"/>
    </xf>
    <xf numFmtId="164" fontId="58" fillId="30" borderId="67" xfId="40" applyFont="1" applyFill="1" applyBorder="1" applyAlignment="1">
      <alignment horizontal="center" vertical="center" wrapText="1"/>
    </xf>
    <xf numFmtId="164" fontId="57" fillId="30" borderId="105" xfId="40" applyFont="1" applyFill="1" applyBorder="1" applyAlignment="1">
      <alignment horizontal="center" vertical="center" wrapText="1"/>
    </xf>
    <xf numFmtId="0" fontId="22" fillId="0" borderId="97" xfId="61" applyFont="1" applyBorder="1" applyAlignment="1">
      <alignment horizontal="center"/>
    </xf>
    <xf numFmtId="0" fontId="1" fillId="0" borderId="0" xfId="61" applyAlignment="1">
      <alignment wrapText="1"/>
    </xf>
  </cellXfs>
  <cellStyles count="65">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uro" xfId="30" xr:uid="{00000000-0005-0000-0000-00001D000000}"/>
    <cellStyle name="Hiperlink" xfId="58" builtinId="8"/>
    <cellStyle name="Moeda" xfId="57" builtinId="4"/>
    <cellStyle name="Moeda 2" xfId="64" xr:uid="{00000000-0005-0000-0000-000021000000}"/>
    <cellStyle name="Neutro" xfId="32" builtinId="28" customBuiltin="1"/>
    <cellStyle name="Normal" xfId="0" builtinId="0"/>
    <cellStyle name="Normal 2" xfId="33" xr:uid="{00000000-0005-0000-0000-000024000000}"/>
    <cellStyle name="Normal 3" xfId="34" xr:uid="{00000000-0005-0000-0000-000025000000}"/>
    <cellStyle name="Normal 4" xfId="53" xr:uid="{00000000-0005-0000-0000-000026000000}"/>
    <cellStyle name="Normal 5" xfId="61" xr:uid="{00000000-0005-0000-0000-000027000000}"/>
    <cellStyle name="Normal_Custos Unitários-CBUQ Nov07_CRAS_CGde" xfId="35" xr:uid="{00000000-0005-0000-0000-000028000000}"/>
    <cellStyle name="Normal_Custos Unitários-CBUQ Nov07_CRAS_CGde 2" xfId="54" xr:uid="{00000000-0005-0000-0000-000029000000}"/>
    <cellStyle name="Normal_Lagoa  - 12-09-2007_Comparativo" xfId="36" xr:uid="{00000000-0005-0000-0000-00002A000000}"/>
    <cellStyle name="Normal_Lagoa  - 12-09-2007_Comparativo 2" xfId="52" xr:uid="{00000000-0005-0000-0000-00002B000000}"/>
    <cellStyle name="Nota" xfId="37" builtinId="10" customBuiltin="1"/>
    <cellStyle name="Porcentagem 2" xfId="38" xr:uid="{00000000-0005-0000-0000-00002D000000}"/>
    <cellStyle name="Porcentagem 3" xfId="60" xr:uid="{00000000-0005-0000-0000-00002E000000}"/>
    <cellStyle name="Porcentagem 4" xfId="63" xr:uid="{00000000-0005-0000-0000-00002F000000}"/>
    <cellStyle name="Ruim" xfId="31" builtinId="27" customBuiltin="1"/>
    <cellStyle name="Saída" xfId="39" builtinId="21" customBuiltin="1"/>
    <cellStyle name="Separador de milhares 2" xfId="41" xr:uid="{00000000-0005-0000-0000-000031000000}"/>
    <cellStyle name="Separador de milhares 3" xfId="55" xr:uid="{00000000-0005-0000-0000-000032000000}"/>
    <cellStyle name="Separador de milhares_Custos Unitários-CBUQ Nov07_CRAS_CGde" xfId="42" xr:uid="{00000000-0005-0000-0000-000033000000}"/>
    <cellStyle name="Separador de milhares_Custos Unitários-CBUQ Nov07_CRAS_CGde 2" xfId="56" xr:uid="{00000000-0005-0000-0000-000034000000}"/>
    <cellStyle name="Texto de Aviso" xfId="43" builtinId="11" customBuiltin="1"/>
    <cellStyle name="Texto Explicativo" xfId="44" builtinId="53" customBuiltin="1"/>
    <cellStyle name="Título" xfId="45" builtinId="15" customBuiltin="1"/>
    <cellStyle name="Título 1" xfId="46" builtinId="16" customBuiltin="1"/>
    <cellStyle name="Título 2" xfId="47" builtinId="17" customBuiltin="1"/>
    <cellStyle name="Título 3" xfId="48" builtinId="18" customBuiltin="1"/>
    <cellStyle name="Título 4" xfId="49" builtinId="19" customBuiltin="1"/>
    <cellStyle name="Total" xfId="50" builtinId="25" customBuiltin="1"/>
    <cellStyle name="Vírgula" xfId="40" builtinId="3"/>
    <cellStyle name="Vírgula 2" xfId="59" xr:uid="{00000000-0005-0000-0000-00003E000000}"/>
    <cellStyle name="Vírgula 2 2" xfId="62" xr:uid="{00000000-0005-0000-0000-00003F000000}"/>
    <cellStyle name="Währung" xfId="51" xr:uid="{00000000-0005-0000-0000-000040000000}"/>
  </cellStyles>
  <dxfs count="12">
    <dxf>
      <font>
        <b/>
        <i val="0"/>
        <condense val="0"/>
        <extend val="0"/>
        <color indexed="57"/>
      </font>
      <fill>
        <patternFill patternType="solid">
          <bgColor indexed="26"/>
        </patternFill>
      </fill>
    </dxf>
    <dxf>
      <font>
        <condense val="0"/>
        <extend val="0"/>
        <color indexed="9"/>
      </font>
    </dxf>
    <dxf>
      <font>
        <b val="0"/>
        <i val="0"/>
        <strike val="0"/>
        <condense val="0"/>
        <extend val="0"/>
        <outline val="0"/>
        <shadow val="0"/>
        <u val="none"/>
        <vertAlign val="baseline"/>
        <sz val="11"/>
        <color auto="1"/>
        <name val="Arial Narrow"/>
        <scheme val="none"/>
      </font>
      <numFmt numFmtId="4" formatCode="#,##0.00"/>
      <alignment horizontal="right" vertical="bottom" textRotation="0" wrapText="1" relativeIndent="0" justifyLastLine="0" shrinkToFit="0" readingOrder="0"/>
      <border diagonalUp="0" diagonalDown="0">
        <left style="thin">
          <color indexed="64"/>
        </left>
        <right/>
        <top style="thin">
          <color indexed="64"/>
        </top>
        <bottom/>
      </border>
    </dxf>
    <dxf>
      <font>
        <b val="0"/>
        <i val="0"/>
        <strike val="0"/>
        <condense val="0"/>
        <extend val="0"/>
        <outline val="0"/>
        <shadow val="0"/>
        <u val="none"/>
        <vertAlign val="baseline"/>
        <sz val="11"/>
        <color auto="1"/>
        <name val="Arial Narrow"/>
        <scheme val="none"/>
      </font>
      <numFmt numFmtId="4" formatCode="#,##0.00"/>
      <alignment horizontal="right" vertical="bottom" textRotation="0" wrapText="1"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alignment horizontal="center" vertical="bottom" textRotation="0" wrapText="1" relative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wrapText="1" indent="0" justifyLastLine="0" shrinkToFit="0" readingOrder="0"/>
    </dxf>
    <dxf>
      <font>
        <b val="0"/>
        <i val="0"/>
        <strike val="0"/>
        <condense val="0"/>
        <extend val="0"/>
        <outline val="0"/>
        <shadow val="0"/>
        <u val="none"/>
        <vertAlign val="baseline"/>
        <sz val="11"/>
        <color auto="1"/>
        <name val="Arial Narrow"/>
        <scheme val="none"/>
      </font>
      <alignment horizontal="general" vertical="top" textRotation="0" wrapText="1"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numFmt numFmtId="30" formatCode="@"/>
      <alignment horizontal="center" vertical="bottom" textRotation="0" wrapText="1"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alignment horizontal="center" vertical="bottom" textRotation="0" wrapText="1" relativeIndent="0" justifyLastLine="0" shrinkToFit="0" readingOrder="0"/>
      <border diagonalUp="0" diagonalDown="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border outline="0">
        <bottom style="double">
          <color indexed="64"/>
        </bottom>
      </border>
    </dxf>
    <dxf>
      <font>
        <b/>
        <i val="0"/>
        <strike val="0"/>
        <condense val="0"/>
        <extend val="0"/>
        <outline val="0"/>
        <shadow val="0"/>
        <u val="none"/>
        <vertAlign val="baseline"/>
        <sz val="11"/>
        <color auto="1"/>
        <name val="Arial Narrow"/>
        <scheme val="none"/>
      </font>
      <fill>
        <patternFill patternType="solid">
          <fgColor indexed="64"/>
          <bgColor theme="0" tint="-0.34998626667073579"/>
        </patternFill>
      </fill>
      <alignment horizontal="center" vertical="center" textRotation="0" wrapText="1" relative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35EB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78"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1134719</xdr:colOff>
      <xdr:row>0</xdr:row>
      <xdr:rowOff>0</xdr:rowOff>
    </xdr:from>
    <xdr:to>
      <xdr:col>4</xdr:col>
      <xdr:colOff>803413</xdr:colOff>
      <xdr:row>6</xdr:row>
      <xdr:rowOff>33130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2542762" y="0"/>
          <a:ext cx="3197086" cy="1027043"/>
        </a:xfrm>
        <a:prstGeom prst="rect">
          <a:avLst/>
        </a:prstGeom>
        <a:noFill/>
        <a:ln>
          <a:noFill/>
          <a:headEnd/>
          <a:tailEnd/>
        </a:ln>
      </xdr:spPr>
      <xdr:style>
        <a:lnRef idx="2">
          <a:schemeClr val="dk1"/>
        </a:lnRef>
        <a:fillRef idx="1">
          <a:schemeClr val="lt1"/>
        </a:fillRef>
        <a:effectRef idx="0">
          <a:schemeClr val="dk1"/>
        </a:effectRef>
        <a:fontRef idx="minor">
          <a:schemeClr val="dk1"/>
        </a:fontRef>
      </xdr:style>
      <xdr:txBody>
        <a:bodyPr vertOverflow="clip" wrap="square" lIns="27432" tIns="22860" rIns="0" bIns="0" anchor="ctr" upright="1"/>
        <a:lstStyle/>
        <a:p>
          <a:pPr algn="ctr" rtl="0">
            <a:defRPr sz="1000"/>
          </a:pPr>
          <a:r>
            <a:rPr lang="pt-BR" sz="2000" b="1" i="0" u="none" strike="noStrike">
              <a:solidFill>
                <a:schemeClr val="dk1"/>
              </a:solidFill>
              <a:latin typeface="+mn-lt"/>
              <a:ea typeface="+mn-ea"/>
              <a:cs typeface="+mn-cs"/>
            </a:rPr>
            <a:t> </a:t>
          </a:r>
          <a:r>
            <a:rPr lang="pt-BR" sz="1200" b="1" i="0" u="none" strike="noStrike">
              <a:solidFill>
                <a:schemeClr val="dk1"/>
              </a:solidFill>
              <a:latin typeface="+mn-lt"/>
              <a:ea typeface="+mn-ea"/>
              <a:cs typeface="+mn-cs"/>
            </a:rPr>
            <a:t>PREFEITURA MUNICIPAL DE BRASILÂNDIA</a:t>
          </a:r>
        </a:p>
        <a:p>
          <a:pPr algn="ctr" rtl="0">
            <a:defRPr sz="1000"/>
          </a:pPr>
          <a:r>
            <a:rPr lang="pt-BR" sz="1200" b="0" i="0" u="none" strike="noStrike">
              <a:solidFill>
                <a:schemeClr val="dk1"/>
              </a:solidFill>
              <a:latin typeface="+mn-lt"/>
              <a:ea typeface="+mn-ea"/>
              <a:cs typeface="+mn-cs"/>
            </a:rPr>
            <a:t> </a:t>
          </a:r>
          <a:r>
            <a:rPr lang="pt-BR" sz="1100" b="1" i="0" u="none" strike="noStrike">
              <a:solidFill>
                <a:schemeClr val="dk1"/>
              </a:solidFill>
              <a:latin typeface="+mn-lt"/>
              <a:ea typeface="+mn-ea"/>
              <a:cs typeface="+mn-cs"/>
            </a:rPr>
            <a:t>ESTADO DE MATO GROSSO DO SUL</a:t>
          </a:r>
          <a:r>
            <a:rPr lang="pt-BR" sz="1100" b="1"/>
            <a:t> </a:t>
          </a:r>
        </a:p>
        <a:p>
          <a:pPr algn="ctr" rtl="0">
            <a:defRPr sz="1000"/>
          </a:pPr>
          <a:r>
            <a:rPr lang="pt-BR" sz="1100" b="1" i="0" u="none" strike="noStrike">
              <a:solidFill>
                <a:schemeClr val="dk1"/>
              </a:solidFill>
              <a:latin typeface="+mn-lt"/>
              <a:ea typeface="+mn-ea"/>
              <a:cs typeface="+mn-cs"/>
            </a:rPr>
            <a:t>SECRETARIA MUNICIPAL</a:t>
          </a:r>
          <a:r>
            <a:rPr lang="pt-BR" sz="1100" b="1" i="0" u="none" strike="noStrike" baseline="0">
              <a:solidFill>
                <a:schemeClr val="dk1"/>
              </a:solidFill>
              <a:latin typeface="+mn-lt"/>
              <a:ea typeface="+mn-ea"/>
              <a:cs typeface="+mn-cs"/>
            </a:rPr>
            <a:t> DE OBRAS</a:t>
          </a:r>
          <a:endParaRPr lang="pt-BR" sz="1100" b="1"/>
        </a:p>
        <a:p>
          <a:pPr algn="ctr" rtl="0">
            <a:defRPr sz="1000"/>
          </a:pPr>
          <a:r>
            <a:rPr lang="pt-BR" sz="1000" b="0" i="0" u="none" strike="noStrike">
              <a:solidFill>
                <a:schemeClr val="dk1"/>
              </a:solidFill>
              <a:latin typeface="+mn-lt"/>
              <a:ea typeface="+mn-ea"/>
              <a:cs typeface="+mn-cs"/>
            </a:rPr>
            <a:t>Rodovia</a:t>
          </a:r>
          <a:r>
            <a:rPr lang="pt-BR" sz="1000" b="0" i="0" u="none" strike="noStrike" baseline="0">
              <a:solidFill>
                <a:schemeClr val="dk1"/>
              </a:solidFill>
              <a:latin typeface="+mn-lt"/>
              <a:ea typeface="+mn-ea"/>
              <a:cs typeface="+mn-cs"/>
            </a:rPr>
            <a:t> BR-158, Km 336</a:t>
          </a:r>
          <a:r>
            <a:rPr lang="pt-BR" sz="1000" b="0" i="0" u="none" strike="noStrike">
              <a:solidFill>
                <a:schemeClr val="dk1"/>
              </a:solidFill>
              <a:latin typeface="+mn-lt"/>
              <a:ea typeface="+mn-ea"/>
              <a:cs typeface="+mn-cs"/>
            </a:rPr>
            <a:t> Brasilândia/MS – CEP: 79.670-000</a:t>
          </a:r>
          <a:r>
            <a:rPr lang="pt-BR" sz="1100"/>
            <a:t> </a:t>
          </a:r>
        </a:p>
        <a:p>
          <a:pPr algn="ctr" rtl="0">
            <a:defRPr sz="1000"/>
          </a:pPr>
          <a:r>
            <a:rPr lang="pt-BR" sz="1000" b="0" i="0" u="sng" strike="noStrike">
              <a:solidFill>
                <a:schemeClr val="dk1"/>
              </a:solidFill>
              <a:latin typeface="+mn-lt"/>
              <a:ea typeface="+mn-ea"/>
              <a:cs typeface="+mn-cs"/>
              <a:hlinkClick xmlns:r="http://schemas.openxmlformats.org/officeDocument/2006/relationships" r:id=""/>
            </a:rPr>
            <a:t>Fone: 0XX67-3546-1707</a:t>
          </a:r>
          <a:endParaRPr lang="pt-BR" sz="1000" b="0" i="0" u="sng" strike="noStrike">
            <a:solidFill>
              <a:schemeClr val="dk1"/>
            </a:solidFill>
            <a:latin typeface="+mn-lt"/>
            <a:ea typeface="+mn-ea"/>
            <a:cs typeface="+mn-cs"/>
          </a:endParaRPr>
        </a:p>
      </xdr:txBody>
    </xdr:sp>
    <xdr:clientData/>
  </xdr:twoCellAnchor>
  <mc:AlternateContent xmlns:mc="http://schemas.openxmlformats.org/markup-compatibility/2006">
    <mc:Choice xmlns:a14="http://schemas.microsoft.com/office/drawing/2010/main" Requires="a14">
      <xdr:twoCellAnchor>
        <xdr:from>
          <xdr:col>0</xdr:col>
          <xdr:colOff>47625</xdr:colOff>
          <xdr:row>0</xdr:row>
          <xdr:rowOff>19050</xdr:rowOff>
        </xdr:from>
        <xdr:to>
          <xdr:col>1</xdr:col>
          <xdr:colOff>200025</xdr:colOff>
          <xdr:row>3</xdr:row>
          <xdr:rowOff>133350</xdr:rowOff>
        </xdr:to>
        <xdr:sp macro="" textlink="">
          <xdr:nvSpPr>
            <xdr:cNvPr id="71681" name="Object 1" hidden="1">
              <a:extLst>
                <a:ext uri="{63B3BB69-23CF-44E3-9099-C40C66FF867C}">
                  <a14:compatExt spid="_x0000_s71681"/>
                </a:ext>
                <a:ext uri="{FF2B5EF4-FFF2-40B4-BE49-F238E27FC236}">
                  <a16:creationId xmlns:a16="http://schemas.microsoft.com/office/drawing/2014/main" id="{00000000-0008-0000-0000-000001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241</xdr:row>
          <xdr:rowOff>161925</xdr:rowOff>
        </xdr:from>
        <xdr:to>
          <xdr:col>79</xdr:col>
          <xdr:colOff>0</xdr:colOff>
          <xdr:row>243</xdr:row>
          <xdr:rowOff>76200</xdr:rowOff>
        </xdr:to>
        <xdr:sp macro="" textlink="">
          <xdr:nvSpPr>
            <xdr:cNvPr id="135169" name="Object 1" hidden="1">
              <a:extLst>
                <a:ext uri="{63B3BB69-23CF-44E3-9099-C40C66FF867C}">
                  <a14:compatExt spid="_x0000_s135169"/>
                </a:ext>
                <a:ext uri="{FF2B5EF4-FFF2-40B4-BE49-F238E27FC236}">
                  <a16:creationId xmlns:a16="http://schemas.microsoft.com/office/drawing/2014/main" id="{00000000-0008-0000-0100-000001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43</xdr:row>
          <xdr:rowOff>133350</xdr:rowOff>
        </xdr:from>
        <xdr:to>
          <xdr:col>5</xdr:col>
          <xdr:colOff>695325</xdr:colOff>
          <xdr:row>47</xdr:row>
          <xdr:rowOff>0</xdr:rowOff>
        </xdr:to>
        <xdr:sp macro="" textlink="">
          <xdr:nvSpPr>
            <xdr:cNvPr id="135170" name="Object 2" hidden="1">
              <a:extLst>
                <a:ext uri="{63B3BB69-23CF-44E3-9099-C40C66FF867C}">
                  <a14:compatExt spid="_x0000_s135170"/>
                </a:ext>
                <a:ext uri="{FF2B5EF4-FFF2-40B4-BE49-F238E27FC236}">
                  <a16:creationId xmlns:a16="http://schemas.microsoft.com/office/drawing/2014/main" id="{00000000-0008-0000-0100-000002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5</xdr:row>
          <xdr:rowOff>0</xdr:rowOff>
        </xdr:from>
        <xdr:to>
          <xdr:col>12</xdr:col>
          <xdr:colOff>914400</xdr:colOff>
          <xdr:row>6</xdr:row>
          <xdr:rowOff>9525</xdr:rowOff>
        </xdr:to>
        <xdr:sp macro="" textlink="">
          <xdr:nvSpPr>
            <xdr:cNvPr id="135171" name="CommandButton1" hidden="1">
              <a:extLst>
                <a:ext uri="{63B3BB69-23CF-44E3-9099-C40C66FF867C}">
                  <a14:compatExt spid="_x0000_s135171"/>
                </a:ext>
                <a:ext uri="{FF2B5EF4-FFF2-40B4-BE49-F238E27FC236}">
                  <a16:creationId xmlns:a16="http://schemas.microsoft.com/office/drawing/2014/main" id="{00000000-0008-0000-0100-00000310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624260</xdr:colOff>
      <xdr:row>7</xdr:row>
      <xdr:rowOff>0</xdr:rowOff>
    </xdr:from>
    <xdr:to>
      <xdr:col>7</xdr:col>
      <xdr:colOff>236415</xdr:colOff>
      <xdr:row>13</xdr:row>
      <xdr:rowOff>0</xdr:rowOff>
    </xdr:to>
    <xdr:sp macro="" textlink="">
      <xdr:nvSpPr>
        <xdr:cNvPr id="2" name="Text Box 3">
          <a:extLst>
            <a:ext uri="{FF2B5EF4-FFF2-40B4-BE49-F238E27FC236}">
              <a16:creationId xmlns:a16="http://schemas.microsoft.com/office/drawing/2014/main" id="{00000000-0008-0000-0200-000002000000}"/>
            </a:ext>
          </a:extLst>
        </xdr:cNvPr>
        <xdr:cNvSpPr txBox="1">
          <a:spLocks noChangeArrowheads="1"/>
        </xdr:cNvSpPr>
      </xdr:nvSpPr>
      <xdr:spPr bwMode="auto">
        <a:xfrm>
          <a:off x="976685" y="0"/>
          <a:ext cx="5936755" cy="1085850"/>
        </a:xfrm>
        <a:prstGeom prst="rect">
          <a:avLst/>
        </a:prstGeom>
        <a:noFill/>
        <a:ln>
          <a:noFill/>
          <a:headEnd/>
          <a:tailEnd/>
        </a:ln>
      </xdr:spPr>
      <xdr:style>
        <a:lnRef idx="2">
          <a:schemeClr val="dk1"/>
        </a:lnRef>
        <a:fillRef idx="1">
          <a:schemeClr val="lt1"/>
        </a:fillRef>
        <a:effectRef idx="0">
          <a:schemeClr val="dk1"/>
        </a:effectRef>
        <a:fontRef idx="minor">
          <a:schemeClr val="dk1"/>
        </a:fontRef>
      </xdr:style>
      <xdr:txBody>
        <a:bodyPr vertOverflow="clip" wrap="square" lIns="27432" tIns="22860" rIns="0" bIns="0" anchor="ctr" upright="1"/>
        <a:lstStyle/>
        <a:p>
          <a:pPr algn="ctr" rtl="0">
            <a:defRPr sz="1000"/>
          </a:pPr>
          <a:r>
            <a:rPr lang="pt-BR" sz="2000" b="1" i="0" u="none" strike="noStrike">
              <a:solidFill>
                <a:schemeClr val="dk1"/>
              </a:solidFill>
              <a:latin typeface="+mn-lt"/>
              <a:ea typeface="+mn-ea"/>
              <a:cs typeface="+mn-cs"/>
            </a:rPr>
            <a:t> PREFEITURA MUNICIPAL DE BRASILÂNDIA</a:t>
          </a:r>
        </a:p>
        <a:p>
          <a:pPr algn="ctr" rtl="0">
            <a:defRPr sz="1000"/>
          </a:pPr>
          <a:r>
            <a:rPr lang="pt-BR" sz="1200" b="0" i="0" u="none" strike="noStrike">
              <a:solidFill>
                <a:schemeClr val="dk1"/>
              </a:solidFill>
              <a:latin typeface="+mn-lt"/>
              <a:ea typeface="+mn-ea"/>
              <a:cs typeface="+mn-cs"/>
            </a:rPr>
            <a:t> </a:t>
          </a:r>
          <a:r>
            <a:rPr lang="pt-BR" sz="1200" b="1" i="0" u="none" strike="noStrike">
              <a:solidFill>
                <a:schemeClr val="dk1"/>
              </a:solidFill>
              <a:latin typeface="+mn-lt"/>
              <a:ea typeface="+mn-ea"/>
              <a:cs typeface="+mn-cs"/>
            </a:rPr>
            <a:t>ESTADO DE MATO GROSSO DO SUL</a:t>
          </a:r>
          <a:r>
            <a:rPr lang="pt-BR" sz="1200" b="1"/>
            <a:t> </a:t>
          </a:r>
        </a:p>
        <a:p>
          <a:pPr algn="ctr" rtl="0">
            <a:defRPr sz="1000"/>
          </a:pPr>
          <a:r>
            <a:rPr lang="pt-BR" sz="1200" b="1" i="0" u="none" strike="noStrike">
              <a:solidFill>
                <a:schemeClr val="dk1"/>
              </a:solidFill>
              <a:latin typeface="+mn-lt"/>
              <a:ea typeface="+mn-ea"/>
              <a:cs typeface="+mn-cs"/>
            </a:rPr>
            <a:t>SECRETARIA MUNICIPAL</a:t>
          </a:r>
          <a:r>
            <a:rPr lang="pt-BR" sz="1200" b="1" i="0" u="none" strike="noStrike" baseline="0">
              <a:solidFill>
                <a:schemeClr val="dk1"/>
              </a:solidFill>
              <a:latin typeface="+mn-lt"/>
              <a:ea typeface="+mn-ea"/>
              <a:cs typeface="+mn-cs"/>
            </a:rPr>
            <a:t> DE OBRAS </a:t>
          </a:r>
          <a:endParaRPr lang="pt-BR" sz="1200" b="1"/>
        </a:p>
      </xdr:txBody>
    </xdr:sp>
    <xdr:clientData/>
  </xdr:twoCellAnchor>
  <mc:AlternateContent xmlns:mc="http://schemas.openxmlformats.org/markup-compatibility/2006">
    <mc:Choice xmlns:a14="http://schemas.microsoft.com/office/drawing/2010/main" Requires="a14">
      <xdr:twoCellAnchor>
        <xdr:from>
          <xdr:col>3</xdr:col>
          <xdr:colOff>1876425</xdr:colOff>
          <xdr:row>1</xdr:row>
          <xdr:rowOff>95250</xdr:rowOff>
        </xdr:from>
        <xdr:to>
          <xdr:col>3</xdr:col>
          <xdr:colOff>2790825</xdr:colOff>
          <xdr:row>6</xdr:row>
          <xdr:rowOff>104775</xdr:rowOff>
        </xdr:to>
        <xdr:sp macro="" textlink="">
          <xdr:nvSpPr>
            <xdr:cNvPr id="475137" name="Object 1" hidden="1">
              <a:extLst>
                <a:ext uri="{63B3BB69-23CF-44E3-9099-C40C66FF867C}">
                  <a14:compatExt spid="_x0000_s475137"/>
                </a:ext>
                <a:ext uri="{FF2B5EF4-FFF2-40B4-BE49-F238E27FC236}">
                  <a16:creationId xmlns:a16="http://schemas.microsoft.com/office/drawing/2014/main" id="{00000000-0008-0000-0200-00000140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1758315</xdr:colOff>
      <xdr:row>5</xdr:row>
      <xdr:rowOff>9525</xdr:rowOff>
    </xdr:from>
    <xdr:to>
      <xdr:col>4</xdr:col>
      <xdr:colOff>581025</xdr:colOff>
      <xdr:row>9</xdr:row>
      <xdr:rowOff>0</xdr:rowOff>
    </xdr:to>
    <xdr:sp macro="" textlink="">
      <xdr:nvSpPr>
        <xdr:cNvPr id="4" name="Text Box 1">
          <a:extLst>
            <a:ext uri="{FF2B5EF4-FFF2-40B4-BE49-F238E27FC236}">
              <a16:creationId xmlns:a16="http://schemas.microsoft.com/office/drawing/2014/main" id="{00000000-0008-0000-0300-000004000000}"/>
            </a:ext>
          </a:extLst>
        </xdr:cNvPr>
        <xdr:cNvSpPr txBox="1">
          <a:spLocks noChangeArrowheads="1"/>
        </xdr:cNvSpPr>
      </xdr:nvSpPr>
      <xdr:spPr bwMode="auto">
        <a:xfrm>
          <a:off x="2767965" y="9525"/>
          <a:ext cx="3785235" cy="550653"/>
        </a:xfrm>
        <a:prstGeom prst="rect">
          <a:avLst/>
        </a:prstGeom>
        <a:noFill/>
        <a:ln w="9525">
          <a:noFill/>
          <a:miter lim="800000"/>
          <a:headEnd/>
          <a:tailEnd/>
        </a:ln>
      </xdr:spPr>
      <xdr:txBody>
        <a:bodyPr vertOverflow="clip" wrap="square" lIns="91440" tIns="45720" rIns="91440" bIns="45720" anchor="t" upright="1"/>
        <a:lstStyle/>
        <a:p>
          <a:pPr algn="ctr" rtl="1">
            <a:defRPr sz="1000"/>
          </a:pPr>
          <a:r>
            <a:rPr lang="pt-BR" sz="1600" b="1" i="0" strike="noStrike">
              <a:solidFill>
                <a:srgbClr val="000000"/>
              </a:solidFill>
              <a:latin typeface="Times New Roman"/>
              <a:cs typeface="Times New Roman"/>
            </a:rPr>
            <a:t>MUNICÍPIO DE BRASILÂNDIA</a:t>
          </a:r>
        </a:p>
        <a:p>
          <a:pPr algn="ctr"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3162300</xdr:colOff>
          <xdr:row>0</xdr:row>
          <xdr:rowOff>9525</xdr:rowOff>
        </xdr:from>
        <xdr:to>
          <xdr:col>2</xdr:col>
          <xdr:colOff>733425</xdr:colOff>
          <xdr:row>4</xdr:row>
          <xdr:rowOff>133350</xdr:rowOff>
        </xdr:to>
        <xdr:sp macro="" textlink="">
          <xdr:nvSpPr>
            <xdr:cNvPr id="476162" name="Object 2" hidden="1">
              <a:extLst>
                <a:ext uri="{63B3BB69-23CF-44E3-9099-C40C66FF867C}">
                  <a14:compatExt spid="_x0000_s476162"/>
                </a:ext>
                <a:ext uri="{FF2B5EF4-FFF2-40B4-BE49-F238E27FC236}">
                  <a16:creationId xmlns:a16="http://schemas.microsoft.com/office/drawing/2014/main" id="{00000000-0008-0000-0300-00000244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xdr:col>
      <xdr:colOff>1040213</xdr:colOff>
      <xdr:row>5</xdr:row>
      <xdr:rowOff>91109</xdr:rowOff>
    </xdr:from>
    <xdr:to>
      <xdr:col>8</xdr:col>
      <xdr:colOff>769725</xdr:colOff>
      <xdr:row>7</xdr:row>
      <xdr:rowOff>332961</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2034126" y="422413"/>
          <a:ext cx="5833795" cy="573157"/>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pt-BR" sz="1600" b="1" i="0" strike="noStrike">
              <a:solidFill>
                <a:srgbClr val="000000"/>
              </a:solidFill>
              <a:latin typeface="Times New Roman"/>
              <a:cs typeface="Times New Roman"/>
            </a:rPr>
            <a:t>MUNICÍPIO DE BRASILÂNDIA</a:t>
          </a:r>
        </a:p>
        <a:p>
          <a:pPr algn="l"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2234234</xdr:colOff>
          <xdr:row>0</xdr:row>
          <xdr:rowOff>42657</xdr:rowOff>
        </xdr:from>
        <xdr:to>
          <xdr:col>2</xdr:col>
          <xdr:colOff>1227</xdr:colOff>
          <xdr:row>4</xdr:row>
          <xdr:rowOff>95251</xdr:rowOff>
        </xdr:to>
        <xdr:sp macro="" textlink="">
          <xdr:nvSpPr>
            <xdr:cNvPr id="477185" name="Object 1" hidden="1">
              <a:extLst>
                <a:ext uri="{63B3BB69-23CF-44E3-9099-C40C66FF867C}">
                  <a14:compatExt spid="_x0000_s477185"/>
                </a:ext>
                <a:ext uri="{FF2B5EF4-FFF2-40B4-BE49-F238E27FC236}">
                  <a16:creationId xmlns:a16="http://schemas.microsoft.com/office/drawing/2014/main" id="{00000000-0008-0000-0400-00000148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3590926</xdr:colOff>
      <xdr:row>6</xdr:row>
      <xdr:rowOff>19051</xdr:rowOff>
    </xdr:from>
    <xdr:to>
      <xdr:col>5</xdr:col>
      <xdr:colOff>180975</xdr:colOff>
      <xdr:row>9</xdr:row>
      <xdr:rowOff>95250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4629151" y="504826"/>
          <a:ext cx="3590924" cy="561974"/>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pt-BR" sz="1600" b="1" i="0" strike="noStrike">
              <a:solidFill>
                <a:srgbClr val="000000"/>
              </a:solidFill>
              <a:latin typeface="Times New Roman"/>
              <a:cs typeface="Times New Roman"/>
            </a:rPr>
            <a:t>MUNICÍPIO DE BRASILÂNDIA</a:t>
          </a:r>
        </a:p>
        <a:p>
          <a:pPr algn="l" rtl="1">
            <a:defRPr sz="1000"/>
          </a:pPr>
          <a:r>
            <a:rPr lang="pt-BR" sz="1200" b="1" i="0" strike="noStrike">
              <a:solidFill>
                <a:srgbClr val="000000"/>
              </a:solidFill>
              <a:latin typeface="Times New Roman"/>
              <a:cs typeface="Times New Roman"/>
            </a:rPr>
            <a:t>ESTADO DE MATO GROSSO DO SUL</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xdr:twoCellAnchor>
    <xdr:from>
      <xdr:col>1</xdr:col>
      <xdr:colOff>821055</xdr:colOff>
      <xdr:row>9</xdr:row>
      <xdr:rowOff>144780</xdr:rowOff>
    </xdr:from>
    <xdr:to>
      <xdr:col>3</xdr:col>
      <xdr:colOff>150532</xdr:colOff>
      <xdr:row>11</xdr:row>
      <xdr:rowOff>234182</xdr:rowOff>
    </xdr:to>
    <xdr:sp macro="" textlink="">
      <xdr:nvSpPr>
        <xdr:cNvPr id="3" name="Text Box 3">
          <a:extLst>
            <a:ext uri="{FF2B5EF4-FFF2-40B4-BE49-F238E27FC236}">
              <a16:creationId xmlns:a16="http://schemas.microsoft.com/office/drawing/2014/main" id="{00000000-0008-0000-0500-000003000000}"/>
            </a:ext>
          </a:extLst>
        </xdr:cNvPr>
        <xdr:cNvSpPr txBox="1">
          <a:spLocks noChangeArrowheads="1"/>
        </xdr:cNvSpPr>
      </xdr:nvSpPr>
      <xdr:spPr bwMode="auto">
        <a:xfrm>
          <a:off x="1811655" y="468630"/>
          <a:ext cx="2996602" cy="413252"/>
        </a:xfrm>
        <a:prstGeom prst="rect">
          <a:avLst/>
        </a:prstGeom>
        <a:noFill/>
        <a:ln w="9525">
          <a:noFill/>
          <a:miter lim="800000"/>
          <a:headEnd/>
          <a:tailEnd/>
        </a:ln>
      </xdr:spPr>
      <xdr:txBody>
        <a:bodyPr vertOverflow="clip" wrap="square" lIns="91440" tIns="45720" rIns="91440" bIns="45720" anchor="t" upright="1"/>
        <a:lstStyle/>
        <a:p>
          <a:pPr algn="l" rtl="1">
            <a:defRPr sz="1000"/>
          </a:pPr>
          <a:r>
            <a:rPr lang="pt-BR" sz="750" b="1" i="0" strike="noStrike">
              <a:solidFill>
                <a:sysClr val="windowText" lastClr="000000"/>
              </a:solidFill>
              <a:latin typeface="Times New Roman"/>
              <a:cs typeface="Times New Roman"/>
            </a:rPr>
            <a:t>Rua Elviro Mancini 530 – Centro – Cep 79.670-000 Brasilândia MS</a:t>
          </a:r>
        </a:p>
        <a:p>
          <a:pPr algn="l" rtl="1">
            <a:defRPr sz="1000"/>
          </a:pPr>
          <a:r>
            <a:rPr lang="pt-BR" sz="750" b="1" i="0" strike="noStrike">
              <a:solidFill>
                <a:sysClr val="windowText" lastClr="000000"/>
              </a:solidFill>
              <a:latin typeface="Times New Roman"/>
              <a:cs typeface="Times New Roman"/>
            </a:rPr>
            <a:t>Fone – (067) 3546-1301 – Fax (067) 3546-1322</a:t>
          </a: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a:p>
          <a:pPr algn="l" rtl="1">
            <a:defRPr sz="1000"/>
          </a:pPr>
          <a:endParaRPr lang="pt-BR" sz="1100" b="1"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4410076</xdr:colOff>
          <xdr:row>0</xdr:row>
          <xdr:rowOff>114300</xdr:rowOff>
        </xdr:from>
        <xdr:to>
          <xdr:col>2</xdr:col>
          <xdr:colOff>114300</xdr:colOff>
          <xdr:row>5</xdr:row>
          <xdr:rowOff>158964</xdr:rowOff>
        </xdr:to>
        <xdr:sp macro="" textlink="">
          <xdr:nvSpPr>
            <xdr:cNvPr id="478209" name="Object 1" hidden="1">
              <a:extLst>
                <a:ext uri="{63B3BB69-23CF-44E3-9099-C40C66FF867C}">
                  <a14:compatExt spid="_x0000_s478209"/>
                </a:ext>
                <a:ext uri="{FF2B5EF4-FFF2-40B4-BE49-F238E27FC236}">
                  <a16:creationId xmlns:a16="http://schemas.microsoft.com/office/drawing/2014/main" id="{00000000-0008-0000-0500-0000014C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ales/OneDrive/02%20-%20Brasil&#226;ndia_MS/23%20-%20PONTE%20FERREIR&#195;O%20-%20PD/ORCAMENTO%20PONTE%20FERREIR&#195;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OGRAMA"/>
      <sheetName val="Orçamento Aterro"/>
      <sheetName val="MC Aterro"/>
      <sheetName val="RESUMO DE MAT"/>
      <sheetName val="ÁREA DE PINTURA"/>
      <sheetName val="Folha 01"/>
      <sheetName val="Folha 02"/>
      <sheetName val="Folha 3"/>
      <sheetName val="Folha 04"/>
      <sheetName val="Folha 07"/>
      <sheetName val="Folha 08"/>
      <sheetName val="Folha 10"/>
      <sheetName val="Folha 11 "/>
      <sheetName val="Folha 12"/>
      <sheetName val="Folha 14"/>
      <sheetName val="Folha 17"/>
      <sheetName val="Folha 21"/>
      <sheetName val="Folha 24"/>
      <sheetName val="Folha 25"/>
      <sheetName val="Folha 26"/>
      <sheetName val="Folha 28"/>
      <sheetName val="Folha 30"/>
      <sheetName val="Folha 34"/>
      <sheetName val="Folha 38"/>
      <sheetName val="Folha 40"/>
      <sheetName val="Folha 41"/>
      <sheetName val="Folha 43"/>
      <sheetName val="Folha 48"/>
      <sheetName val="Folha 49"/>
      <sheetName val="Cotação Ferragem"/>
    </sheetNames>
    <sheetDataSet>
      <sheetData sheetId="0">
        <row r="24">
          <cell r="B24" t="str">
            <v xml:space="preserve">DESMONTE - Mão de Obra </v>
          </cell>
        </row>
        <row r="33">
          <cell r="B33" t="str">
            <v>Execução - Mão de Obra e Ferragens (excluso madeira)</v>
          </cell>
        </row>
        <row r="42">
          <cell r="B42" t="str">
            <v>Sinalização</v>
          </cell>
        </row>
        <row r="47">
          <cell r="B47" t="str">
            <v>Impermeabilização para proteção e conservação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persons/person.xml><?xml version="1.0" encoding="utf-8"?>
<personList xmlns="http://schemas.microsoft.com/office/spreadsheetml/2018/threadedcomments" xmlns:x="http://schemas.openxmlformats.org/spreadsheetml/2006/main">
  <person displayName="Edenilson Gomes de Sales" id="{4369D3CC-5EE5-4631-A653-A38DA9342E1B}" userId="42c53fcacf91c2c6"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5:H68" totalsRowShown="0" headerRowDxfId="11" headerRowBorderDxfId="10" tableBorderDxfId="9">
  <tableColumns count="8">
    <tableColumn id="1" xr3:uid="{00000000-0010-0000-0000-000001000000}" name="Coluna1" dataDxfId="8"/>
    <tableColumn id="7" xr3:uid="{00000000-0010-0000-0000-000007000000}" name="Coluna2" dataDxfId="7"/>
    <tableColumn id="2" xr3:uid="{00000000-0010-0000-0000-000002000000}" name="Coluna3" dataDxfId="6"/>
    <tableColumn id="12" xr3:uid="{00000000-0010-0000-0000-00000C000000}" name="Coluna4" dataDxfId="5"/>
    <tableColumn id="3" xr3:uid="{00000000-0010-0000-0000-000003000000}" name="Coluna5" dataDxfId="4"/>
    <tableColumn id="4" xr3:uid="{00000000-0010-0000-0000-000004000000}" name="Coluna6"/>
    <tableColumn id="5" xr3:uid="{00000000-0010-0000-0000-000005000000}" name="Coluna7" dataDxfId="3"/>
    <tableColumn id="6" xr3:uid="{00000000-0010-0000-0000-000006000000}" name="Coluna8" dataDxfId="2">
      <calculatedColumnFormula>truncar(Tabela1[[#This Row],[Coluna6]]*Tabela1[[#This Row],[Coluna7]],2)</calculatedColumnFormula>
    </tableColumn>
  </tableColumns>
  <tableStyleInfo name="TableStyleLight10"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vmlDrawing" Target="../drawings/vmlDrawing2.vml"/><Relationship Id="rId7" Type="http://schemas.openxmlformats.org/officeDocument/2006/relationships/control" Target="../activeX/activeX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3.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4.emf"/><Relationship Id="rId4" Type="http://schemas.openxmlformats.org/officeDocument/2006/relationships/oleObject" Target="../embeddings/oleObject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1.bin"/><Relationship Id="rId1" Type="http://schemas.openxmlformats.org/officeDocument/2006/relationships/hyperlink" Target="http://www.caixa.gov.br/sinapi"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3:N76"/>
  <sheetViews>
    <sheetView zoomScale="115" zoomScaleNormal="115" workbookViewId="0">
      <pane ySplit="16" topLeftCell="A17" activePane="bottomLeft" state="frozen"/>
      <selection pane="bottomLeft" activeCell="C12" sqref="C12"/>
    </sheetView>
  </sheetViews>
  <sheetFormatPr defaultRowHeight="12.75" x14ac:dyDescent="0.2"/>
  <cols>
    <col min="1" max="2" width="13.42578125" customWidth="1"/>
    <col min="3" max="3" width="52.85546875" customWidth="1"/>
    <col min="4" max="4" width="8.28515625" bestFit="1" customWidth="1"/>
    <col min="5" max="5" width="15.140625" customWidth="1"/>
    <col min="6" max="6" width="13.28515625" customWidth="1"/>
    <col min="7" max="7" width="16.42578125" customWidth="1"/>
    <col min="8" max="8" width="14.42578125" customWidth="1"/>
    <col min="9" max="9" width="3.140625" customWidth="1"/>
    <col min="11" max="11" width="12.85546875" bestFit="1" customWidth="1"/>
    <col min="14" max="14" width="12.85546875" style="439" bestFit="1" customWidth="1"/>
  </cols>
  <sheetData>
    <row r="3" spans="1:9" x14ac:dyDescent="0.2">
      <c r="G3" s="587" t="str">
        <f>'Mão-de-obra'!D1</f>
        <v>SINAPI</v>
      </c>
      <c r="H3" s="588">
        <f>'Mão-de-obra'!E1</f>
        <v>45108</v>
      </c>
    </row>
    <row r="4" spans="1:9" x14ac:dyDescent="0.2">
      <c r="G4" s="587" t="str">
        <f>'Mão-de-obra'!D2</f>
        <v>SICRO3</v>
      </c>
      <c r="H4" s="588">
        <f>'Mão-de-obra'!E2</f>
        <v>45017</v>
      </c>
    </row>
    <row r="5" spans="1:9" x14ac:dyDescent="0.2">
      <c r="H5" s="351"/>
    </row>
    <row r="8" spans="1:9" ht="16.5" x14ac:dyDescent="0.3">
      <c r="A8" s="684" t="s">
        <v>1360</v>
      </c>
      <c r="B8" s="684"/>
      <c r="C8" s="684"/>
      <c r="D8" s="684"/>
      <c r="E8" s="684"/>
      <c r="F8" s="119"/>
      <c r="G8" s="120" t="s">
        <v>866</v>
      </c>
      <c r="H8" s="121">
        <v>45139</v>
      </c>
    </row>
    <row r="9" spans="1:9" ht="16.5" x14ac:dyDescent="0.3">
      <c r="A9" s="684" t="s">
        <v>1347</v>
      </c>
      <c r="B9" s="684"/>
      <c r="C9" s="684"/>
      <c r="D9" s="684"/>
      <c r="E9" s="684"/>
      <c r="F9" s="684"/>
      <c r="G9" s="579" t="s">
        <v>1351</v>
      </c>
      <c r="H9" s="578"/>
    </row>
    <row r="10" spans="1:9" ht="16.5" x14ac:dyDescent="0.3">
      <c r="A10" s="580" t="s">
        <v>1353</v>
      </c>
      <c r="B10" s="581">
        <f>13.5+4.4</f>
        <v>17.899999999999999</v>
      </c>
      <c r="C10" s="580"/>
      <c r="D10" s="580"/>
      <c r="E10" s="580"/>
      <c r="F10" s="580"/>
      <c r="G10" s="579"/>
      <c r="H10" s="578"/>
    </row>
    <row r="11" spans="1:9" ht="16.5" x14ac:dyDescent="0.3">
      <c r="A11" s="684" t="s">
        <v>1415</v>
      </c>
      <c r="B11" s="684"/>
      <c r="C11" s="684"/>
      <c r="D11" s="684"/>
      <c r="E11" s="684"/>
      <c r="F11" s="684"/>
      <c r="G11" s="120" t="s">
        <v>929</v>
      </c>
      <c r="H11" s="387">
        <f>'BDI - AC TCU 2.622-2013'!E49</f>
        <v>0.24229999999999999</v>
      </c>
    </row>
    <row r="12" spans="1:9" ht="16.5" x14ac:dyDescent="0.3">
      <c r="A12" s="580" t="s">
        <v>1416</v>
      </c>
      <c r="B12" s="580"/>
      <c r="C12" s="580"/>
      <c r="D12" s="580"/>
      <c r="E12" s="580"/>
      <c r="F12" s="580"/>
      <c r="G12" s="120"/>
      <c r="H12" s="387"/>
    </row>
    <row r="13" spans="1:9" ht="16.5" x14ac:dyDescent="0.3">
      <c r="A13" s="684" t="s">
        <v>1146</v>
      </c>
      <c r="B13" s="684"/>
      <c r="C13" s="684"/>
      <c r="D13" s="684"/>
      <c r="E13" s="684"/>
      <c r="F13" s="684"/>
    </row>
    <row r="14" spans="1:9" ht="17.25" thickBot="1" x14ac:dyDescent="0.35">
      <c r="A14" s="118"/>
      <c r="B14" s="118"/>
      <c r="C14" s="119"/>
      <c r="D14" s="119"/>
      <c r="E14" s="119"/>
      <c r="F14" s="119"/>
      <c r="G14" s="119"/>
      <c r="H14" s="119"/>
    </row>
    <row r="15" spans="1:9" ht="12.75" hidden="1" customHeight="1" thickBot="1" x14ac:dyDescent="0.25">
      <c r="A15" s="414" t="s">
        <v>1214</v>
      </c>
      <c r="B15" s="414" t="s">
        <v>1217</v>
      </c>
      <c r="C15" s="414" t="s">
        <v>1218</v>
      </c>
      <c r="D15" s="415" t="s">
        <v>1219</v>
      </c>
      <c r="E15" s="414" t="s">
        <v>1220</v>
      </c>
      <c r="F15" s="414" t="s">
        <v>1221</v>
      </c>
      <c r="G15" s="414" t="s">
        <v>1222</v>
      </c>
      <c r="H15" s="416" t="s">
        <v>1223</v>
      </c>
      <c r="I15" s="103"/>
    </row>
    <row r="16" spans="1:9" ht="17.25" thickBot="1" x14ac:dyDescent="0.25">
      <c r="A16" s="424" t="s">
        <v>1210</v>
      </c>
      <c r="B16" s="425" t="s">
        <v>881</v>
      </c>
      <c r="C16" s="425" t="s">
        <v>867</v>
      </c>
      <c r="D16" s="426" t="s">
        <v>880</v>
      </c>
      <c r="E16" s="425" t="s">
        <v>868</v>
      </c>
      <c r="F16" s="425" t="s">
        <v>869</v>
      </c>
      <c r="G16" s="425" t="s">
        <v>870</v>
      </c>
      <c r="H16" s="427" t="s">
        <v>871</v>
      </c>
      <c r="I16" s="103"/>
    </row>
    <row r="17" spans="1:14" ht="16.5" x14ac:dyDescent="0.3">
      <c r="A17" s="417">
        <v>1</v>
      </c>
      <c r="B17" s="418" t="str">
        <f>'Folha 01'!B11</f>
        <v>1 G 03 850 01</v>
      </c>
      <c r="C17" s="419" t="str">
        <f>'Folha 01'!C11:D11</f>
        <v>Confecção de placa de sinalização semi-refletiva</v>
      </c>
      <c r="D17" s="420">
        <v>1</v>
      </c>
      <c r="E17" s="421" t="s">
        <v>34</v>
      </c>
      <c r="F17" s="422">
        <v>1</v>
      </c>
      <c r="G17" s="422">
        <f>'Folha 01'!I56</f>
        <v>163.47999999999999</v>
      </c>
      <c r="H17" s="423">
        <f>ROUND(Tabela1[[#This Row],[Coluna6]]*Tabela1[[#This Row],[Coluna7]],2)</f>
        <v>163.47999999999999</v>
      </c>
      <c r="I17" s="103"/>
    </row>
    <row r="18" spans="1:14" ht="16.5" x14ac:dyDescent="0.3">
      <c r="A18" s="286">
        <v>2</v>
      </c>
      <c r="B18" s="127" t="str">
        <f>'Folha 02'!B11</f>
        <v>1 G 03 870 01</v>
      </c>
      <c r="C18" s="135" t="str">
        <f>'Folha 02'!C11:D11</f>
        <v>Confecção de suporte e travessa p/ placa de sinaliz.</v>
      </c>
      <c r="D18" s="127">
        <v>2</v>
      </c>
      <c r="E18" s="122" t="s">
        <v>912</v>
      </c>
      <c r="F18" s="422">
        <v>1</v>
      </c>
      <c r="G18" s="123">
        <f>'Folha 02'!I50</f>
        <v>82.67</v>
      </c>
      <c r="H18" s="124">
        <f>ROUND(Tabela1[[#This Row],[Coluna6]]*Tabela1[[#This Row],[Coluna7]],2)</f>
        <v>82.67</v>
      </c>
      <c r="I18" s="103"/>
    </row>
    <row r="19" spans="1:14" ht="16.5" x14ac:dyDescent="0.3">
      <c r="A19" s="286">
        <v>3</v>
      </c>
      <c r="B19" s="127" t="str">
        <f>'Folha 03'!B11</f>
        <v>1 G 09 002 90</v>
      </c>
      <c r="C19" s="135" t="str">
        <f>'Folha 03'!C11:D11</f>
        <v>Tranporte comerc. c/ carroc. Rodov. Pavimentada</v>
      </c>
      <c r="D19" s="127">
        <v>3</v>
      </c>
      <c r="E19" s="122" t="s">
        <v>913</v>
      </c>
      <c r="F19" s="422">
        <v>1</v>
      </c>
      <c r="G19" s="123">
        <f>'Folha 03'!I54</f>
        <v>0.39</v>
      </c>
      <c r="H19" s="124">
        <f>ROUND(Tabela1[[#This Row],[Coluna6]]*Tabela1[[#This Row],[Coluna7]],2)</f>
        <v>0.39</v>
      </c>
      <c r="I19" s="103"/>
    </row>
    <row r="20" spans="1:14" ht="16.5" x14ac:dyDescent="0.3">
      <c r="A20" s="286">
        <v>4</v>
      </c>
      <c r="B20" s="127" t="str">
        <f>'Folha 04'!B11</f>
        <v>2 G 03 000 10</v>
      </c>
      <c r="C20" s="135" t="str">
        <f>'Folha 04'!C11:D11</f>
        <v>Fundação por bate Estaca Mecânico</v>
      </c>
      <c r="D20" s="127">
        <v>4</v>
      </c>
      <c r="E20" s="122" t="s">
        <v>914</v>
      </c>
      <c r="F20" s="422">
        <v>1</v>
      </c>
      <c r="G20" s="123">
        <f>'Folha 04'!I54</f>
        <v>2394.09</v>
      </c>
      <c r="H20" s="124">
        <f>ROUND(Tabela1[[#This Row],[Coluna6]]*Tabela1[[#This Row],[Coluna7]],2)</f>
        <v>2394.09</v>
      </c>
      <c r="I20" s="103"/>
    </row>
    <row r="21" spans="1:14" ht="16.5" x14ac:dyDescent="0.3">
      <c r="A21" s="286">
        <v>5</v>
      </c>
      <c r="B21" s="127" t="str">
        <f>'Folha 05'!B11</f>
        <v>2 G 03 000 12</v>
      </c>
      <c r="C21" s="135" t="str">
        <f>'Folha 05'!C11:D11</f>
        <v>Fundação  (mont.) de jogos de esteios c/ bate est. mec.</v>
      </c>
      <c r="D21" s="127">
        <v>5</v>
      </c>
      <c r="E21" s="122" t="s">
        <v>914</v>
      </c>
      <c r="F21" s="422">
        <v>1</v>
      </c>
      <c r="G21" s="123">
        <f>'Folha 05'!I53</f>
        <v>709.54</v>
      </c>
      <c r="H21" s="124">
        <f>ROUND(Tabela1[[#This Row],[Coluna6]]*Tabela1[[#This Row],[Coluna7]],2)</f>
        <v>709.54</v>
      </c>
      <c r="I21" s="103"/>
    </row>
    <row r="22" spans="1:14" ht="16.5" x14ac:dyDescent="0.3">
      <c r="A22" s="286">
        <v>6</v>
      </c>
      <c r="B22" s="127" t="str">
        <f>'Folha 06'!B11</f>
        <v>2 G 03 001 10</v>
      </c>
      <c r="C22" s="135" t="str">
        <f>'Folha 06'!C11:D11</f>
        <v>Constr. Jogo esteios h&lt;= 2,00m (incl. Trav.sup.)</v>
      </c>
      <c r="D22" s="127">
        <v>6</v>
      </c>
      <c r="E22" s="122" t="s">
        <v>914</v>
      </c>
      <c r="F22" s="422">
        <v>1</v>
      </c>
      <c r="G22" s="123">
        <f>'Folha 06'!I56</f>
        <v>3520.47</v>
      </c>
      <c r="H22" s="124">
        <f>ROUND(Tabela1[[#This Row],[Coluna6]]*Tabela1[[#This Row],[Coluna7]],2)</f>
        <v>3520.47</v>
      </c>
      <c r="I22" s="103"/>
    </row>
    <row r="23" spans="1:14" ht="16.5" x14ac:dyDescent="0.3">
      <c r="A23" s="286">
        <v>7</v>
      </c>
      <c r="B23" s="127" t="str">
        <f>'Folha 07'!B11</f>
        <v>2 G 03 001 12</v>
      </c>
      <c r="C23" s="135" t="str">
        <f>'Folha 07'!C11:D11</f>
        <v>Const jogo esteiosc/ H&gt;2,00m(contr,trav sup e inf)</v>
      </c>
      <c r="D23" s="127">
        <v>7</v>
      </c>
      <c r="E23" s="122" t="s">
        <v>914</v>
      </c>
      <c r="F23" s="422">
        <v>1</v>
      </c>
      <c r="G23" s="123">
        <f>'Folha 07'!I50</f>
        <v>5892.25</v>
      </c>
      <c r="H23" s="124">
        <f>ROUND(Tabela1[[#This Row],[Coluna6]]*Tabela1[[#This Row],[Coluna7]],2)</f>
        <v>5892.25</v>
      </c>
      <c r="I23" s="103"/>
    </row>
    <row r="24" spans="1:14" ht="16.5" x14ac:dyDescent="0.3">
      <c r="A24" s="286">
        <v>8</v>
      </c>
      <c r="B24" s="127" t="str">
        <f>'Folha 08'!B11</f>
        <v>2 G 03 002 10</v>
      </c>
      <c r="C24" s="135" t="str">
        <f>'Folha 08'!C11:D11</f>
        <v>Const. de vigamento simples (inclusive sub vigas)</v>
      </c>
      <c r="D24" s="127">
        <v>8</v>
      </c>
      <c r="E24" s="122" t="s">
        <v>122</v>
      </c>
      <c r="F24" s="422">
        <v>1</v>
      </c>
      <c r="G24" s="123">
        <f>'Folha 08'!I55</f>
        <v>4432.04</v>
      </c>
      <c r="H24" s="124">
        <f>ROUND(Tabela1[[#This Row],[Coluna6]]*Tabela1[[#This Row],[Coluna7]],2)</f>
        <v>4432.04</v>
      </c>
      <c r="I24" s="103"/>
    </row>
    <row r="25" spans="1:14" ht="16.5" x14ac:dyDescent="0.3">
      <c r="A25" s="286">
        <v>9</v>
      </c>
      <c r="B25" s="127" t="str">
        <f>'Folha 09'!B11</f>
        <v>2 G 03 002 12</v>
      </c>
      <c r="C25" s="135" t="str">
        <f>'Folha 09'!C11:D11</f>
        <v>Constr. de vigam. armado (incl. todo madeiramento)</v>
      </c>
      <c r="D25" s="127">
        <v>9</v>
      </c>
      <c r="E25" s="122" t="s">
        <v>122</v>
      </c>
      <c r="F25" s="422">
        <v>1</v>
      </c>
      <c r="G25" s="123">
        <f>'Folha 09'!I64</f>
        <v>6825.54</v>
      </c>
      <c r="H25" s="124">
        <f>ROUND(Tabela1[[#This Row],[Coluna6]]*Tabela1[[#This Row],[Coluna7]],2)</f>
        <v>6825.54</v>
      </c>
      <c r="I25" s="103"/>
    </row>
    <row r="26" spans="1:14" ht="16.5" x14ac:dyDescent="0.3">
      <c r="A26" s="286">
        <v>10</v>
      </c>
      <c r="B26" s="127" t="str">
        <f>'Folha 10'!B11</f>
        <v>2 G 03 003 10</v>
      </c>
      <c r="C26" s="135" t="str">
        <f>'Folha 10'!C11:D11</f>
        <v>Construção de assoalho</v>
      </c>
      <c r="D26" s="127">
        <v>10</v>
      </c>
      <c r="E26" s="122" t="s">
        <v>122</v>
      </c>
      <c r="F26" s="422">
        <v>1</v>
      </c>
      <c r="G26" s="123">
        <f>'Folha 10'!I50</f>
        <v>1581.26</v>
      </c>
      <c r="H26" s="124">
        <f>ROUND(Tabela1[[#This Row],[Coluna6]]*Tabela1[[#This Row],[Coluna7]],2)</f>
        <v>1581.26</v>
      </c>
      <c r="I26" s="103"/>
      <c r="K26" s="439">
        <f>30*12*Tabela1[[#This Row],[Coluna7]]</f>
        <v>569253.6</v>
      </c>
    </row>
    <row r="27" spans="1:14" ht="16.5" x14ac:dyDescent="0.3">
      <c r="A27" s="286">
        <v>11</v>
      </c>
      <c r="B27" s="127" t="str">
        <f>'Folha 11'!B11</f>
        <v>2 G 03 003 14</v>
      </c>
      <c r="C27" s="135" t="str">
        <f>'Folha 11'!C11:D11</f>
        <v>Construção de rodeiro (os dois lados)</v>
      </c>
      <c r="D27" s="127">
        <v>11</v>
      </c>
      <c r="E27" s="122" t="s">
        <v>122</v>
      </c>
      <c r="F27" s="422">
        <v>1</v>
      </c>
      <c r="G27" s="123">
        <f>'Folha 11'!I53</f>
        <v>937.78</v>
      </c>
      <c r="H27" s="124">
        <f>ROUND(Tabela1[[#This Row],[Coluna6]]*Tabela1[[#This Row],[Coluna7]],2)</f>
        <v>937.78</v>
      </c>
      <c r="I27" s="103"/>
      <c r="K27" s="439">
        <f>30*12*Tabela1[[#This Row],[Coluna7]]</f>
        <v>337600.8</v>
      </c>
      <c r="N27" s="439">
        <v>2000000</v>
      </c>
    </row>
    <row r="28" spans="1:14" ht="16.5" x14ac:dyDescent="0.3">
      <c r="A28" s="286">
        <v>12</v>
      </c>
      <c r="B28" s="127" t="str">
        <f>'Folha 12'!B11</f>
        <v>2 G 03 003 16</v>
      </c>
      <c r="C28" s="135" t="str">
        <f>'Folha 12'!C11:D11</f>
        <v>Construção de guia de rodas (os dois lados)</v>
      </c>
      <c r="D28" s="127">
        <v>12</v>
      </c>
      <c r="E28" s="122" t="s">
        <v>122</v>
      </c>
      <c r="F28" s="422">
        <v>1</v>
      </c>
      <c r="G28" s="123">
        <f>'Folha 12'!I54</f>
        <v>269.72000000000003</v>
      </c>
      <c r="H28" s="124">
        <f>ROUND(Tabela1[[#This Row],[Coluna6]]*Tabela1[[#This Row],[Coluna7]],2)</f>
        <v>269.72000000000003</v>
      </c>
      <c r="I28" s="283"/>
      <c r="K28" s="439">
        <f>30*12*Tabela1[[#This Row],[Coluna7]]</f>
        <v>97099.199999999997</v>
      </c>
      <c r="N28" s="439">
        <v>12</v>
      </c>
    </row>
    <row r="29" spans="1:14" ht="16.5" x14ac:dyDescent="0.3">
      <c r="A29" s="286">
        <v>13</v>
      </c>
      <c r="B29" s="127" t="str">
        <f>'Folha 13'!B11</f>
        <v>2 G 03 003 18</v>
      </c>
      <c r="C29" s="135" t="str">
        <f>'Folha 13'!C11:D11</f>
        <v>Construção de guarda corpo (os dois lados )</v>
      </c>
      <c r="D29" s="127">
        <v>13</v>
      </c>
      <c r="E29" s="122" t="s">
        <v>122</v>
      </c>
      <c r="F29" s="422">
        <v>1</v>
      </c>
      <c r="G29" s="123">
        <f>'Folha 13'!I57</f>
        <v>696.15</v>
      </c>
      <c r="H29" s="124">
        <f>ROUND(Tabela1[[#This Row],[Coluna6]]*Tabela1[[#This Row],[Coluna7]],2)</f>
        <v>696.15</v>
      </c>
      <c r="I29" s="103"/>
      <c r="K29" s="439">
        <f>SUM(K26:K28)</f>
        <v>1003953.6</v>
      </c>
      <c r="N29" s="439">
        <f>N27/N28</f>
        <v>166666.67000000001</v>
      </c>
    </row>
    <row r="30" spans="1:14" ht="16.5" x14ac:dyDescent="0.3">
      <c r="A30" s="286">
        <v>14</v>
      </c>
      <c r="B30" s="127" t="str">
        <f>'Folha 14'!B11</f>
        <v>2 G 03 003 20</v>
      </c>
      <c r="C30" s="135" t="str">
        <f>'Folha 14'!C11:D11</f>
        <v>Construção de caixão de aterro</v>
      </c>
      <c r="D30" s="127">
        <v>14</v>
      </c>
      <c r="E30" s="122" t="s">
        <v>34</v>
      </c>
      <c r="F30" s="422">
        <v>1</v>
      </c>
      <c r="G30" s="123">
        <f>'Folha 14'!I55</f>
        <v>705.4</v>
      </c>
      <c r="H30" s="124">
        <f>ROUND(Tabela1[[#This Row],[Coluna6]]*Tabela1[[#This Row],[Coluna7]],2)</f>
        <v>705.4</v>
      </c>
      <c r="I30" s="103"/>
      <c r="K30">
        <f>30*30*Tabela1[[#This Row],[Coluna7]]</f>
        <v>634860</v>
      </c>
    </row>
    <row r="31" spans="1:14" ht="16.5" x14ac:dyDescent="0.3">
      <c r="A31" s="286">
        <v>15</v>
      </c>
      <c r="B31" s="127" t="str">
        <f>'Folha 15'!B11</f>
        <v>2 G 03 004 10</v>
      </c>
      <c r="C31" s="135" t="str">
        <f>'Folha 15'!C11:D11</f>
        <v>Fornec. aplic. concr.ciclop. 70%fck=12MPa e 30%pedra</v>
      </c>
      <c r="D31" s="127">
        <v>15</v>
      </c>
      <c r="E31" s="122" t="s">
        <v>2</v>
      </c>
      <c r="F31" s="422">
        <v>1</v>
      </c>
      <c r="G31" s="123">
        <f>'Folha 15'!I51</f>
        <v>294.85000000000002</v>
      </c>
      <c r="H31" s="124">
        <f>ROUND(Tabela1[[#This Row],[Coluna6]]*Tabela1[[#This Row],[Coluna7]],2)</f>
        <v>294.85000000000002</v>
      </c>
      <c r="I31" s="103"/>
    </row>
    <row r="32" spans="1:14" ht="16.5" x14ac:dyDescent="0.3">
      <c r="A32" s="286">
        <v>16</v>
      </c>
      <c r="B32" s="127" t="str">
        <f>'Folha 16'!B11</f>
        <v>2 G 03 004 12</v>
      </c>
      <c r="C32" s="135" t="str">
        <f>'Folha 16'!C11:D11</f>
        <v>Construção de base de concr. ciclop. p/ esteio</v>
      </c>
      <c r="D32" s="127">
        <v>16</v>
      </c>
      <c r="E32" s="122" t="s">
        <v>2</v>
      </c>
      <c r="F32" s="422">
        <v>1</v>
      </c>
      <c r="G32" s="123">
        <f>'Folha 16'!I52</f>
        <v>914.83</v>
      </c>
      <c r="H32" s="124">
        <f>ROUND(Tabela1[[#This Row],[Coluna6]]*Tabela1[[#This Row],[Coluna7]],2)</f>
        <v>914.83</v>
      </c>
      <c r="I32" s="103"/>
    </row>
    <row r="33" spans="1:9" ht="16.5" x14ac:dyDescent="0.3">
      <c r="A33" s="286">
        <v>17</v>
      </c>
      <c r="B33" s="127" t="str">
        <f>'Folha 17'!B11</f>
        <v>2 G 03 005 01</v>
      </c>
      <c r="C33" s="135" t="str">
        <f>'Folha 17'!C11:D11</f>
        <v>Construção de ponte branca</v>
      </c>
      <c r="D33" s="127">
        <v>17</v>
      </c>
      <c r="E33" s="122" t="s">
        <v>2</v>
      </c>
      <c r="F33" s="422">
        <v>1</v>
      </c>
      <c r="G33" s="123">
        <f>'Folha 17'!I53</f>
        <v>94.09</v>
      </c>
      <c r="H33" s="124">
        <f>ROUND(Tabela1[[#This Row],[Coluna6]]*Tabela1[[#This Row],[Coluna7]],2)</f>
        <v>94.09</v>
      </c>
      <c r="I33" s="103"/>
    </row>
    <row r="34" spans="1:9" ht="16.5" x14ac:dyDescent="0.3">
      <c r="A34" s="286">
        <v>18</v>
      </c>
      <c r="B34" s="127" t="str">
        <f>'Folha 18'!B11</f>
        <v>3 G 03 005 03</v>
      </c>
      <c r="C34" s="135" t="str">
        <f>'Folha 18'!C11:D11</f>
        <v>Madeira de lei para substituição</v>
      </c>
      <c r="D34" s="127">
        <v>18</v>
      </c>
      <c r="E34" s="122" t="s">
        <v>2</v>
      </c>
      <c r="F34" s="422">
        <v>1</v>
      </c>
      <c r="G34" s="123">
        <f>'Folha 18'!I53</f>
        <v>5652.04</v>
      </c>
      <c r="H34" s="124">
        <f>ROUND(Tabela1[[#This Row],[Coluna6]]*Tabela1[[#This Row],[Coluna7]],2)</f>
        <v>5652.04</v>
      </c>
      <c r="I34" s="103"/>
    </row>
    <row r="35" spans="1:9" ht="16.5" customHeight="1" x14ac:dyDescent="0.3">
      <c r="A35" s="286">
        <v>19</v>
      </c>
      <c r="B35" s="127" t="str">
        <f>'Folha 19'!B11</f>
        <v>3 G 03 005 05</v>
      </c>
      <c r="C35" s="135" t="str">
        <f>'Folha 19'!C11:D11</f>
        <v>Madeiras de lei especiais p/ substituição (acima de 6,00m)</v>
      </c>
      <c r="D35" s="127">
        <v>19</v>
      </c>
      <c r="E35" s="122" t="s">
        <v>2</v>
      </c>
      <c r="F35" s="422">
        <v>1</v>
      </c>
      <c r="G35" s="123">
        <f>'Folha 19'!I53</f>
        <v>5652.04</v>
      </c>
      <c r="H35" s="124">
        <f>ROUND(Tabela1[[#This Row],[Coluna6]]*Tabela1[[#This Row],[Coluna7]],2)</f>
        <v>5652.04</v>
      </c>
      <c r="I35" s="103"/>
    </row>
    <row r="36" spans="1:9" ht="16.5" x14ac:dyDescent="0.3">
      <c r="A36" s="286">
        <v>20</v>
      </c>
      <c r="B36" s="127" t="str">
        <f>'Folha 20'!B11</f>
        <v>2 G 03 008 01</v>
      </c>
      <c r="C36" s="135" t="str">
        <f>'Folha 20'!C11:D11</f>
        <v>Ferragem para ponte de madeira</v>
      </c>
      <c r="D36" s="127">
        <v>20</v>
      </c>
      <c r="E36" s="122" t="s">
        <v>51</v>
      </c>
      <c r="F36" s="422">
        <v>1</v>
      </c>
      <c r="G36" s="123">
        <f>'Folha 20'!I48</f>
        <v>31.18</v>
      </c>
      <c r="H36" s="124">
        <f>ROUND(Tabela1[[#This Row],[Coluna6]]*Tabela1[[#This Row],[Coluna7]],2)</f>
        <v>31.18</v>
      </c>
      <c r="I36" s="103"/>
    </row>
    <row r="37" spans="1:9" ht="16.5" x14ac:dyDescent="0.3">
      <c r="A37" s="286">
        <v>21</v>
      </c>
      <c r="B37" s="127" t="str">
        <f>'Folha 21'!B11</f>
        <v>2 G 03 999 01</v>
      </c>
      <c r="C37" s="135" t="str">
        <f>'Folha 21'!C11:D11</f>
        <v>Pintura de ponte de madeira</v>
      </c>
      <c r="D37" s="127">
        <v>21</v>
      </c>
      <c r="E37" s="122" t="s">
        <v>34</v>
      </c>
      <c r="F37" s="422">
        <v>1</v>
      </c>
      <c r="G37" s="123">
        <f>'Folha 21'!I48</f>
        <v>11.7</v>
      </c>
      <c r="H37" s="124">
        <f>ROUND(Tabela1[[#This Row],[Coluna6]]*Tabela1[[#This Row],[Coluna7]],2)</f>
        <v>11.7</v>
      </c>
      <c r="I37" s="103"/>
    </row>
    <row r="38" spans="1:9" ht="16.5" x14ac:dyDescent="0.3">
      <c r="A38" s="286">
        <v>22</v>
      </c>
      <c r="B38" s="127" t="str">
        <f>'Folha 22'!B11</f>
        <v>2 G 03 999 05</v>
      </c>
      <c r="C38" s="135" t="str">
        <f>'Folha 22'!C11:D11</f>
        <v>Pintura de ponte (exclusivamente mão de obra)</v>
      </c>
      <c r="D38" s="127">
        <v>22</v>
      </c>
      <c r="E38" s="122" t="s">
        <v>34</v>
      </c>
      <c r="F38" s="422">
        <v>1</v>
      </c>
      <c r="G38" s="123">
        <f>'Folha 22'!I53</f>
        <v>9.02</v>
      </c>
      <c r="H38" s="124">
        <f>ROUND(Tabela1[[#This Row],[Coluna6]]*Tabela1[[#This Row],[Coluna7]],2)</f>
        <v>9.02</v>
      </c>
      <c r="I38" s="103"/>
    </row>
    <row r="39" spans="1:9" ht="16.5" x14ac:dyDescent="0.3">
      <c r="A39" s="286">
        <v>23</v>
      </c>
      <c r="B39" s="127" t="str">
        <f>'Folha 23'!B11</f>
        <v>2 G 03 999 99</v>
      </c>
      <c r="C39" s="135" t="str">
        <f>'Folha 23'!C11:D11</f>
        <v>Ponteira de aço para esteios</v>
      </c>
      <c r="D39" s="127">
        <v>23</v>
      </c>
      <c r="E39" s="122" t="s">
        <v>912</v>
      </c>
      <c r="F39" s="422">
        <v>1</v>
      </c>
      <c r="G39" s="123">
        <f>'Folha 23'!I53</f>
        <v>512.26</v>
      </c>
      <c r="H39" s="124">
        <f>ROUND(Tabela1[[#This Row],[Coluna6]]*Tabela1[[#This Row],[Coluna7]],2)</f>
        <v>512.26</v>
      </c>
      <c r="I39" s="103"/>
    </row>
    <row r="40" spans="1:9" ht="16.5" x14ac:dyDescent="0.3">
      <c r="A40" s="286">
        <v>24</v>
      </c>
      <c r="B40" s="127" t="str">
        <f>'Folha 24'!B11</f>
        <v>2 G 06 121 01</v>
      </c>
      <c r="C40" s="135" t="str">
        <f>'Folha 24'!C11:D11</f>
        <v>Forn. e colocação de tacha reflet. bidirecional</v>
      </c>
      <c r="D40" s="127">
        <v>24</v>
      </c>
      <c r="E40" s="122" t="s">
        <v>912</v>
      </c>
      <c r="F40" s="422">
        <v>1</v>
      </c>
      <c r="G40" s="123">
        <f>'Folha 24'!I50</f>
        <v>16.010000000000002</v>
      </c>
      <c r="H40" s="124">
        <f>ROUND(Tabela1[[#This Row],[Coluna6]]*Tabela1[[#This Row],[Coluna7]],2)</f>
        <v>16.010000000000002</v>
      </c>
      <c r="I40" s="103"/>
    </row>
    <row r="41" spans="1:9" ht="16.5" x14ac:dyDescent="0.3">
      <c r="A41" s="286">
        <v>25</v>
      </c>
      <c r="B41" s="127" t="str">
        <f>'Folha 25'!B11</f>
        <v>2 G 06 200 01</v>
      </c>
      <c r="C41" s="135" t="str">
        <f>'Folha 25'!C11:D11</f>
        <v>Fornec. e implantação placa sinaliz. semi-refletiva</v>
      </c>
      <c r="D41" s="127">
        <v>25</v>
      </c>
      <c r="E41" s="122" t="s">
        <v>34</v>
      </c>
      <c r="F41" s="422">
        <v>1</v>
      </c>
      <c r="G41" s="123">
        <f>'Folha 25'!I53</f>
        <v>273.56</v>
      </c>
      <c r="H41" s="124">
        <f>ROUND(Tabela1[[#This Row],[Coluna6]]*Tabela1[[#This Row],[Coluna7]],2)</f>
        <v>273.56</v>
      </c>
      <c r="I41" s="103"/>
    </row>
    <row r="42" spans="1:9" ht="16.5" x14ac:dyDescent="0.3">
      <c r="A42" s="286">
        <v>26</v>
      </c>
      <c r="B42" s="127" t="str">
        <f>'Folha 26'!B11</f>
        <v>2 G 06 200 10</v>
      </c>
      <c r="C42" s="135" t="str">
        <f>'Folha 26'!C11:D11</f>
        <v>Fornec. e implant. plac. sinaliz. (delin. 0,50x0,60m)</v>
      </c>
      <c r="D42" s="127">
        <v>26</v>
      </c>
      <c r="E42" s="122" t="s">
        <v>34</v>
      </c>
      <c r="F42" s="422">
        <v>1</v>
      </c>
      <c r="G42" s="123">
        <f>'Folha 26'!I53</f>
        <v>275.58999999999997</v>
      </c>
      <c r="H42" s="124">
        <f>ROUND(Tabela1[[#This Row],[Coluna6]]*Tabela1[[#This Row],[Coluna7]],2)</f>
        <v>275.58999999999997</v>
      </c>
      <c r="I42" s="103"/>
    </row>
    <row r="43" spans="1:9" ht="16.5" x14ac:dyDescent="0.3">
      <c r="A43" s="286">
        <v>27</v>
      </c>
      <c r="B43" s="127" t="str">
        <f>'Folha 27'!B11</f>
        <v>2 G 09 002 95</v>
      </c>
      <c r="C43" s="135" t="str">
        <f>'Folha 27'!C11:D11</f>
        <v>Transporte para ponte de madeira</v>
      </c>
      <c r="D43" s="127">
        <v>27</v>
      </c>
      <c r="E43" s="122" t="s">
        <v>2</v>
      </c>
      <c r="F43" s="422">
        <v>1</v>
      </c>
      <c r="G43" s="123">
        <f>'Folha 27'!I51</f>
        <v>200.97</v>
      </c>
      <c r="H43" s="124">
        <f>ROUND(Tabela1[[#This Row],[Coluna6]]*Tabela1[[#This Row],[Coluna7]],2)</f>
        <v>200.97</v>
      </c>
      <c r="I43" s="103"/>
    </row>
    <row r="44" spans="1:9" ht="16.5" x14ac:dyDescent="0.3">
      <c r="A44" s="286">
        <v>28</v>
      </c>
      <c r="B44" s="127" t="str">
        <f>'Folha 28'!B11</f>
        <v>2 G 99 999 99</v>
      </c>
      <c r="C44" s="135" t="str">
        <f>'Folha 28'!C11:D11</f>
        <v>Placa de Obra - Padrão Contratante</v>
      </c>
      <c r="D44" s="127">
        <v>28</v>
      </c>
      <c r="E44" s="122" t="s">
        <v>34</v>
      </c>
      <c r="F44" s="422">
        <v>1</v>
      </c>
      <c r="G44" s="123">
        <f>'Folha 28'!I54</f>
        <v>98.51</v>
      </c>
      <c r="H44" s="124">
        <f>ROUND(Tabela1[[#This Row],[Coluna6]]*Tabela1[[#This Row],[Coluna7]],2)</f>
        <v>98.51</v>
      </c>
      <c r="I44" s="103"/>
    </row>
    <row r="45" spans="1:9" ht="16.5" x14ac:dyDescent="0.3">
      <c r="A45" s="286">
        <v>29</v>
      </c>
      <c r="B45" s="127" t="str">
        <f>'Folha 29'!B11</f>
        <v>3 G 03 000 12</v>
      </c>
      <c r="C45" s="437" t="str">
        <f>'Folha 29'!C11:D11</f>
        <v>Fundação  (mont.) de jogos de esteios c/ bate est. mec.</v>
      </c>
      <c r="D45" s="127">
        <v>29</v>
      </c>
      <c r="E45" s="122" t="s">
        <v>914</v>
      </c>
      <c r="F45" s="422">
        <v>1</v>
      </c>
      <c r="G45" s="123">
        <f>'Folha 29'!I53</f>
        <v>686.25</v>
      </c>
      <c r="H45" s="124">
        <f>ROUND(Tabela1[[#This Row],[Coluna6]]*Tabela1[[#This Row],[Coluna7]],2)</f>
        <v>686.25</v>
      </c>
      <c r="I45" s="103"/>
    </row>
    <row r="46" spans="1:9" ht="16.5" x14ac:dyDescent="0.3">
      <c r="A46" s="286">
        <v>30</v>
      </c>
      <c r="B46" s="127" t="str">
        <f>'Folha 30'!B11</f>
        <v>3 G 03 001 15</v>
      </c>
      <c r="C46" s="135" t="str">
        <f>'Folha 30'!C11:D11</f>
        <v>Desmontes de jogos de esteios (h=&lt;2,00m)</v>
      </c>
      <c r="D46" s="127">
        <v>30</v>
      </c>
      <c r="E46" s="122" t="s">
        <v>914</v>
      </c>
      <c r="F46" s="422">
        <v>1</v>
      </c>
      <c r="G46" s="123">
        <f>'Folha 30'!I52</f>
        <v>45.75</v>
      </c>
      <c r="H46" s="124">
        <f>ROUND(Tabela1[[#This Row],[Coluna6]]*Tabela1[[#This Row],[Coluna7]],2)</f>
        <v>45.75</v>
      </c>
      <c r="I46" s="103"/>
    </row>
    <row r="47" spans="1:9" ht="16.5" x14ac:dyDescent="0.3">
      <c r="A47" s="286">
        <v>31</v>
      </c>
      <c r="B47" s="127" t="str">
        <f>'Folha 31'!B11</f>
        <v>3 G 03 001 18</v>
      </c>
      <c r="C47" s="135" t="str">
        <f>'Folha 31'!C11:D11</f>
        <v>Desmonte de jogos de esteios (h&gt;2,00m)</v>
      </c>
      <c r="D47" s="127">
        <v>31</v>
      </c>
      <c r="E47" s="122" t="s">
        <v>914</v>
      </c>
      <c r="F47" s="422">
        <v>1</v>
      </c>
      <c r="G47" s="123">
        <f>'Folha 31'!I52</f>
        <v>91.95</v>
      </c>
      <c r="H47" s="124">
        <f>ROUND(Tabela1[[#This Row],[Coluna6]]*Tabela1[[#This Row],[Coluna7]],2)</f>
        <v>91.95</v>
      </c>
      <c r="I47" s="103"/>
    </row>
    <row r="48" spans="1:9" ht="16.5" x14ac:dyDescent="0.3">
      <c r="A48" s="286">
        <v>32</v>
      </c>
      <c r="B48" s="127" t="str">
        <f>'Folha 32'!B11</f>
        <v>3 G 03 001 20</v>
      </c>
      <c r="C48" s="135" t="str">
        <f>'Folha 32'!C11:D11</f>
        <v>Montagem de jogos de esteios (h=&lt;2,00m)</v>
      </c>
      <c r="D48" s="127">
        <v>32</v>
      </c>
      <c r="E48" s="122" t="s">
        <v>914</v>
      </c>
      <c r="F48" s="422">
        <v>1</v>
      </c>
      <c r="G48" s="123">
        <f>'Folha 32'!I53</f>
        <v>89.83</v>
      </c>
      <c r="H48" s="124">
        <f>ROUND(Tabela1[[#This Row],[Coluna6]]*Tabela1[[#This Row],[Coluna7]],2)</f>
        <v>89.83</v>
      </c>
      <c r="I48" s="103"/>
    </row>
    <row r="49" spans="1:10" ht="16.5" x14ac:dyDescent="0.3">
      <c r="A49" s="286">
        <v>33</v>
      </c>
      <c r="B49" s="127" t="str">
        <f>'Folha 33'!B11</f>
        <v>3 G 03 001 22</v>
      </c>
      <c r="C49" s="135" t="str">
        <f>'Folha 33'!C11:D11</f>
        <v>Montagem de jogos de esteios (h&gt;2,00m)</v>
      </c>
      <c r="D49" s="127">
        <v>33</v>
      </c>
      <c r="E49" s="122" t="s">
        <v>914</v>
      </c>
      <c r="F49" s="422">
        <v>1</v>
      </c>
      <c r="G49" s="123">
        <f>'Folha 33'!I52</f>
        <v>183.11</v>
      </c>
      <c r="H49" s="124">
        <f>ROUND(Tabela1[[#This Row],[Coluna6]]*Tabela1[[#This Row],[Coluna7]],2)</f>
        <v>183.11</v>
      </c>
      <c r="I49" s="103"/>
    </row>
    <row r="50" spans="1:10" ht="16.5" x14ac:dyDescent="0.3">
      <c r="A50" s="286">
        <v>34</v>
      </c>
      <c r="B50" s="128" t="str">
        <f>'Folha 34'!B11</f>
        <v>3 G 03 002 14</v>
      </c>
      <c r="C50" s="134" t="str">
        <f>'Folha 34'!C11:D11</f>
        <v>Desmonte de vigamento simples</v>
      </c>
      <c r="D50" s="128">
        <v>34</v>
      </c>
      <c r="E50" s="122" t="s">
        <v>122</v>
      </c>
      <c r="F50" s="422">
        <v>1</v>
      </c>
      <c r="G50" s="123">
        <f>'Folha 34'!I61</f>
        <v>65.489999999999995</v>
      </c>
      <c r="H50" s="124">
        <f>ROUND(Tabela1[[#This Row],[Coluna6]]*Tabela1[[#This Row],[Coluna7]],2)</f>
        <v>65.489999999999995</v>
      </c>
      <c r="I50" s="103"/>
    </row>
    <row r="51" spans="1:10" ht="16.5" x14ac:dyDescent="0.3">
      <c r="A51" s="286">
        <v>35</v>
      </c>
      <c r="B51" s="127" t="str">
        <f>'Folha 35'!B11</f>
        <v>3 G 03 002 15</v>
      </c>
      <c r="C51" s="135" t="str">
        <f>'Folha 35'!C11:D11</f>
        <v>Desmonte de vigamento armado</v>
      </c>
      <c r="D51" s="127">
        <v>35</v>
      </c>
      <c r="E51" s="122" t="s">
        <v>122</v>
      </c>
      <c r="F51" s="422">
        <v>1</v>
      </c>
      <c r="G51" s="123">
        <f>'Folha 35'!I53</f>
        <v>198.1</v>
      </c>
      <c r="H51" s="124">
        <f>ROUND(Tabela1[[#This Row],[Coluna6]]*Tabela1[[#This Row],[Coluna7]],2)</f>
        <v>198.1</v>
      </c>
      <c r="I51" s="103"/>
    </row>
    <row r="52" spans="1:10" ht="16.5" x14ac:dyDescent="0.3">
      <c r="A52" s="286">
        <v>36</v>
      </c>
      <c r="B52" s="127" t="str">
        <f>'Folha 36'!B11</f>
        <v>3 G 03 002 16</v>
      </c>
      <c r="C52" s="135" t="str">
        <f>'Folha 36'!C11:D11</f>
        <v>Montagem de vigamento simples</v>
      </c>
      <c r="D52" s="127">
        <v>36</v>
      </c>
      <c r="E52" s="122" t="s">
        <v>122</v>
      </c>
      <c r="F52" s="422">
        <v>1</v>
      </c>
      <c r="G52" s="123">
        <f>'Folha 36'!I56</f>
        <v>124.34</v>
      </c>
      <c r="H52" s="124">
        <f>ROUND(Tabela1[[#This Row],[Coluna6]]*Tabela1[[#This Row],[Coluna7]],2)</f>
        <v>124.34</v>
      </c>
      <c r="I52" s="103"/>
    </row>
    <row r="53" spans="1:10" ht="16.5" x14ac:dyDescent="0.3">
      <c r="A53" s="286">
        <v>37</v>
      </c>
      <c r="B53" s="127" t="str">
        <f>'Folha 37'!B11</f>
        <v>3 G 03 002 17</v>
      </c>
      <c r="C53" s="135" t="str">
        <f>'Folha 37'!C11:D11</f>
        <v>Montagem de vigamento armado</v>
      </c>
      <c r="D53" s="127">
        <v>37</v>
      </c>
      <c r="E53" s="122" t="s">
        <v>122</v>
      </c>
      <c r="F53" s="422">
        <v>1</v>
      </c>
      <c r="G53" s="123">
        <f>'Folha 37'!I54</f>
        <v>383.08</v>
      </c>
      <c r="H53" s="124">
        <f>ROUND(Tabela1[[#This Row],[Coluna6]]*Tabela1[[#This Row],[Coluna7]],2)</f>
        <v>383.08</v>
      </c>
      <c r="I53" s="103"/>
    </row>
    <row r="54" spans="1:10" ht="16.5" x14ac:dyDescent="0.3">
      <c r="A54" s="286">
        <v>38</v>
      </c>
      <c r="B54" s="128" t="str">
        <f>'Folha 38'!B11</f>
        <v>3 G 03 003 11</v>
      </c>
      <c r="C54" s="134" t="str">
        <f>'Folha 38'!C11:D11</f>
        <v>Desmonte de assoalho</v>
      </c>
      <c r="D54" s="128">
        <v>38</v>
      </c>
      <c r="E54" s="122" t="s">
        <v>122</v>
      </c>
      <c r="F54" s="422">
        <v>1</v>
      </c>
      <c r="G54" s="123">
        <f>'Folha 38'!I54</f>
        <v>26.41</v>
      </c>
      <c r="H54" s="124">
        <f>ROUND(Tabela1[[#This Row],[Coluna6]]*Tabela1[[#This Row],[Coluna7]],2)</f>
        <v>26.41</v>
      </c>
      <c r="I54" s="103"/>
    </row>
    <row r="55" spans="1:10" ht="16.5" x14ac:dyDescent="0.3">
      <c r="A55" s="286">
        <v>39</v>
      </c>
      <c r="B55" s="127" t="str">
        <f>'Folha 39'!B11</f>
        <v>3 G 03 003 12</v>
      </c>
      <c r="C55" s="135" t="str">
        <f>'Folha 39'!C11:D11</f>
        <v>Montagem de assoalho</v>
      </c>
      <c r="D55" s="127">
        <v>39</v>
      </c>
      <c r="E55" s="122" t="s">
        <v>122</v>
      </c>
      <c r="F55" s="422">
        <v>1</v>
      </c>
      <c r="G55" s="123">
        <f>'Folha 39'!I54</f>
        <v>58.64</v>
      </c>
      <c r="H55" s="124">
        <f>ROUND(Tabela1[[#This Row],[Coluna6]]*Tabela1[[#This Row],[Coluna7]],2)</f>
        <v>58.64</v>
      </c>
      <c r="I55" s="103"/>
    </row>
    <row r="56" spans="1:10" ht="16.5" x14ac:dyDescent="0.3">
      <c r="A56" s="286">
        <v>40</v>
      </c>
      <c r="B56" s="127" t="str">
        <f>'Folha 40'!B11</f>
        <v>3G 03 003 15</v>
      </c>
      <c r="C56" s="135" t="str">
        <f>'Folha 40'!C11:D11</f>
        <v>Desmonte de rodeiro</v>
      </c>
      <c r="D56" s="127">
        <v>40</v>
      </c>
      <c r="E56" s="122" t="s">
        <v>122</v>
      </c>
      <c r="F56" s="422">
        <v>1</v>
      </c>
      <c r="G56" s="123">
        <f>'Folha 40'!I56</f>
        <v>23.22</v>
      </c>
      <c r="H56" s="124">
        <f>ROUND(Tabela1[[#This Row],[Coluna6]]*Tabela1[[#This Row],[Coluna7]],2)</f>
        <v>23.22</v>
      </c>
      <c r="I56" s="103"/>
    </row>
    <row r="57" spans="1:10" ht="16.5" x14ac:dyDescent="0.3">
      <c r="A57" s="286">
        <v>41</v>
      </c>
      <c r="B57" s="127" t="str">
        <f>'Folha 41'!B11</f>
        <v>3 G 03 003 17</v>
      </c>
      <c r="C57" s="135" t="str">
        <f>'Folha 41'!C11:D11</f>
        <v>Desmonte de guia de rodas</v>
      </c>
      <c r="D57" s="127">
        <v>41</v>
      </c>
      <c r="E57" s="122" t="s">
        <v>122</v>
      </c>
      <c r="F57" s="422">
        <v>1</v>
      </c>
      <c r="G57" s="123">
        <f>'Folha 41'!I55</f>
        <v>2.74</v>
      </c>
      <c r="H57" s="124">
        <f>ROUND(Tabela1[[#This Row],[Coluna6]]*Tabela1[[#This Row],[Coluna7]],2)</f>
        <v>2.74</v>
      </c>
      <c r="I57" s="103"/>
    </row>
    <row r="58" spans="1:10" ht="16.5" x14ac:dyDescent="0.3">
      <c r="A58" s="286">
        <v>42</v>
      </c>
      <c r="B58" s="127" t="str">
        <f>'Folha 42'!B11</f>
        <v>3 G 03 003 19</v>
      </c>
      <c r="C58" s="135" t="str">
        <f>'Folha 42'!C11:D11</f>
        <v>Desmonte de guarda corpo</v>
      </c>
      <c r="D58" s="127">
        <v>42</v>
      </c>
      <c r="E58" s="122" t="s">
        <v>122</v>
      </c>
      <c r="F58" s="422">
        <v>1</v>
      </c>
      <c r="G58" s="123">
        <f>'Folha 42'!I54</f>
        <v>18.420000000000002</v>
      </c>
      <c r="H58" s="124">
        <f>ROUND(Tabela1[[#This Row],[Coluna6]]*Tabela1[[#This Row],[Coluna7]],2)</f>
        <v>18.420000000000002</v>
      </c>
      <c r="I58" s="103"/>
    </row>
    <row r="59" spans="1:10" ht="16.5" x14ac:dyDescent="0.3">
      <c r="A59" s="286">
        <v>43</v>
      </c>
      <c r="B59" s="127" t="str">
        <f>'Folha 43'!B11</f>
        <v>3 G 03 003 21</v>
      </c>
      <c r="C59" s="135" t="str">
        <f>'Folha 43'!C11:D11</f>
        <v>Desmonte de caixão de aterro</v>
      </c>
      <c r="D59" s="127">
        <v>43</v>
      </c>
      <c r="E59" s="122" t="s">
        <v>34</v>
      </c>
      <c r="F59" s="422">
        <v>1</v>
      </c>
      <c r="G59" s="123">
        <f>'Folha 43'!I54</f>
        <v>13.59</v>
      </c>
      <c r="H59" s="124">
        <f>ROUND(Tabela1[[#This Row],[Coluna6]]*Tabela1[[#This Row],[Coluna7]],2)</f>
        <v>13.59</v>
      </c>
      <c r="I59" s="103"/>
    </row>
    <row r="60" spans="1:10" ht="16.5" x14ac:dyDescent="0.3">
      <c r="A60" s="286">
        <v>44</v>
      </c>
      <c r="B60" s="127" t="str">
        <f>'Folha 44'!B11</f>
        <v>3 G 03 003 23</v>
      </c>
      <c r="C60" s="135" t="str">
        <f>'Folha 44'!C11:D11</f>
        <v>Montagem de rodeiro</v>
      </c>
      <c r="D60" s="127">
        <v>44</v>
      </c>
      <c r="E60" s="122" t="s">
        <v>122</v>
      </c>
      <c r="F60" s="422">
        <v>1</v>
      </c>
      <c r="G60" s="123">
        <f>'Folha 44'!I53</f>
        <v>43.53</v>
      </c>
      <c r="H60" s="124">
        <f>ROUND(Tabela1[[#This Row],[Coluna6]]*Tabela1[[#This Row],[Coluna7]],2)</f>
        <v>43.53</v>
      </c>
      <c r="I60" s="103"/>
    </row>
    <row r="61" spans="1:10" ht="16.5" x14ac:dyDescent="0.3">
      <c r="A61" s="286">
        <v>45</v>
      </c>
      <c r="B61" s="127" t="str">
        <f>'Folha 45'!B11</f>
        <v>3 G 03 003 25</v>
      </c>
      <c r="C61" s="135" t="str">
        <f>'Folha 45'!C11:D11</f>
        <v>Montagem de guia de rodas</v>
      </c>
      <c r="D61" s="127">
        <v>45</v>
      </c>
      <c r="E61" s="122" t="s">
        <v>122</v>
      </c>
      <c r="F61" s="422">
        <v>1</v>
      </c>
      <c r="G61" s="123">
        <f>'Folha 45'!I53</f>
        <v>5.58</v>
      </c>
      <c r="H61" s="124">
        <f>ROUND(Tabela1[[#This Row],[Coluna6]]*Tabela1[[#This Row],[Coluna7]],2)</f>
        <v>5.58</v>
      </c>
      <c r="I61" s="103"/>
    </row>
    <row r="62" spans="1:10" ht="16.5" x14ac:dyDescent="0.3">
      <c r="A62" s="286">
        <v>46</v>
      </c>
      <c r="B62" s="127" t="str">
        <f>'Folha 46'!B11</f>
        <v>3 G 03 003 27</v>
      </c>
      <c r="C62" s="135" t="str">
        <f>'Folha 46'!C11:D11</f>
        <v>Montagem de guarda corpo</v>
      </c>
      <c r="D62" s="127">
        <v>46</v>
      </c>
      <c r="E62" s="122" t="s">
        <v>122</v>
      </c>
      <c r="F62" s="422">
        <v>1</v>
      </c>
      <c r="G62" s="123">
        <f>'Folha 46'!I54</f>
        <v>34.409999999999997</v>
      </c>
      <c r="H62" s="124">
        <f>ROUND(Tabela1[[#This Row],[Coluna6]]*Tabela1[[#This Row],[Coluna7]],2)</f>
        <v>34.409999999999997</v>
      </c>
      <c r="I62" s="103"/>
      <c r="J62">
        <f>1010.12*10.99</f>
        <v>11101.218800000001</v>
      </c>
    </row>
    <row r="63" spans="1:10" ht="16.5" x14ac:dyDescent="0.3">
      <c r="A63" s="286">
        <v>47</v>
      </c>
      <c r="B63" s="127" t="str">
        <f>'Folha 47'!B11</f>
        <v>3 G 03 003 29</v>
      </c>
      <c r="C63" s="135" t="str">
        <f>'Folha 47'!C11:D11</f>
        <v>Montagem de caixão de aterro</v>
      </c>
      <c r="D63" s="127">
        <v>47</v>
      </c>
      <c r="E63" s="122" t="s">
        <v>34</v>
      </c>
      <c r="F63" s="422">
        <v>1</v>
      </c>
      <c r="G63" s="123">
        <f>'Folha 47'!I54</f>
        <v>27.21</v>
      </c>
      <c r="H63" s="124">
        <f>ROUND(Tabela1[[#This Row],[Coluna6]]*Tabela1[[#This Row],[Coluna7]],2)</f>
        <v>27.21</v>
      </c>
      <c r="I63" s="103"/>
    </row>
    <row r="64" spans="1:10" ht="16.5" x14ac:dyDescent="0.3">
      <c r="A64" s="286">
        <v>48</v>
      </c>
      <c r="B64" s="127" t="str">
        <f>'Folha 48'!B11</f>
        <v>2 G 03 000 01</v>
      </c>
      <c r="C64" s="135" t="str">
        <f>'Folha 48'!C11:D11</f>
        <v>Barracão de Obra</v>
      </c>
      <c r="D64" s="127">
        <v>48</v>
      </c>
      <c r="E64" s="122" t="s">
        <v>34</v>
      </c>
      <c r="F64" s="422">
        <v>1</v>
      </c>
      <c r="G64" s="123">
        <f>'Folha 48'!I61</f>
        <v>520.41</v>
      </c>
      <c r="H64" s="124">
        <f>ROUND(Tabela1[[#This Row],[Coluna6]]*Tabela1[[#This Row],[Coluna7]],2)</f>
        <v>520.41</v>
      </c>
      <c r="I64" s="103"/>
    </row>
    <row r="65" spans="1:14" ht="16.5" customHeight="1" x14ac:dyDescent="0.3">
      <c r="A65" s="286">
        <v>49</v>
      </c>
      <c r="B65" s="127" t="str">
        <f>'Folha 49'!B11</f>
        <v>5 S 09 001 90</v>
      </c>
      <c r="C65" s="135" t="str">
        <f>'Folha 49'!C11:D11</f>
        <v>Transporte comercial c/ carroc. rodov. não pav.</v>
      </c>
      <c r="D65" s="127">
        <v>49</v>
      </c>
      <c r="E65" s="122" t="s">
        <v>913</v>
      </c>
      <c r="F65" s="422">
        <v>1</v>
      </c>
      <c r="G65" s="123">
        <f>'Folha 49'!I53</f>
        <v>0.64</v>
      </c>
      <c r="H65" s="124">
        <f>ROUND(Tabela1[[#This Row],[Coluna6]]*Tabela1[[#This Row],[Coluna7]],2)</f>
        <v>0.64</v>
      </c>
      <c r="I65" s="103"/>
    </row>
    <row r="66" spans="1:14" ht="16.5" customHeight="1" x14ac:dyDescent="0.3">
      <c r="A66" s="286">
        <v>50</v>
      </c>
      <c r="B66" s="127" t="str">
        <f>'Folha 50'!B11</f>
        <v>3 S 05 101 01</v>
      </c>
      <c r="C66" s="135" t="str">
        <f>'Folha 50'!C11:D11</f>
        <v>Revestimento vegetal com mudas</v>
      </c>
      <c r="D66" s="127">
        <v>50</v>
      </c>
      <c r="E66" s="122" t="s">
        <v>34</v>
      </c>
      <c r="F66" s="422">
        <v>1</v>
      </c>
      <c r="G66" s="123">
        <f>'Folha 50'!I53</f>
        <v>10.41</v>
      </c>
      <c r="H66" s="124">
        <f>ROUND(Tabela1[[#This Row],[Coluna6]]*Tabela1[[#This Row],[Coluna7]],2)</f>
        <v>10.41</v>
      </c>
      <c r="I66" s="103"/>
    </row>
    <row r="67" spans="1:14" s="365" customFormat="1" ht="82.5" x14ac:dyDescent="0.3">
      <c r="A67" s="434" t="s">
        <v>1240</v>
      </c>
      <c r="B67" s="408" t="s">
        <v>1215</v>
      </c>
      <c r="C67" s="135" t="s">
        <v>1213</v>
      </c>
      <c r="D67" s="409">
        <v>51</v>
      </c>
      <c r="E67" s="409" t="s">
        <v>1224</v>
      </c>
      <c r="F67" s="436">
        <v>1</v>
      </c>
      <c r="G67" s="435">
        <f>135.25*(1+24.03%)</f>
        <v>167.75</v>
      </c>
      <c r="H67" s="436">
        <f>ROUND(Tabela1[[#This Row],[Coluna6]]*Tabela1[[#This Row],[Coluna7]],2)</f>
        <v>167.75</v>
      </c>
      <c r="I67" s="411"/>
      <c r="J67" s="365" t="s">
        <v>1216</v>
      </c>
      <c r="N67" s="440"/>
    </row>
    <row r="68" spans="1:14" ht="31.5" customHeight="1" x14ac:dyDescent="0.2">
      <c r="A68" s="434">
        <v>52</v>
      </c>
      <c r="B68" s="408" t="s">
        <v>1228</v>
      </c>
      <c r="C68" s="428" t="s">
        <v>1238</v>
      </c>
      <c r="D68" s="409">
        <v>52</v>
      </c>
      <c r="E68" s="409" t="s">
        <v>39</v>
      </c>
      <c r="F68" s="410">
        <v>1</v>
      </c>
      <c r="G68" s="410">
        <f>'Folha 52'!I53</f>
        <v>4.5</v>
      </c>
      <c r="H68" s="410">
        <f>TRUNC(Tabela1[[#This Row],[Coluna6]]*Tabela1[[#This Row],[Coluna7]],2)</f>
        <v>4.5</v>
      </c>
      <c r="I68" s="103"/>
      <c r="J68" t="s">
        <v>1225</v>
      </c>
    </row>
    <row r="69" spans="1:14" ht="15" x14ac:dyDescent="0.25">
      <c r="A69" s="125"/>
      <c r="B69" s="125"/>
      <c r="C69" s="126"/>
      <c r="D69" s="126"/>
      <c r="E69" s="125"/>
      <c r="F69" s="125"/>
      <c r="G69" s="125"/>
      <c r="H69" s="310"/>
      <c r="J69" s="281"/>
    </row>
    <row r="70" spans="1:14" ht="16.5" x14ac:dyDescent="0.3">
      <c r="A70" s="118"/>
      <c r="B70" s="118"/>
      <c r="C70" s="438" t="s">
        <v>1241</v>
      </c>
      <c r="D70" s="126"/>
      <c r="E70" s="125"/>
      <c r="F70" s="125"/>
      <c r="G70" s="125"/>
      <c r="H70" s="310">
        <v>55705.99</v>
      </c>
      <c r="J70" s="281"/>
    </row>
    <row r="71" spans="1:14" x14ac:dyDescent="0.2">
      <c r="H71" s="281"/>
    </row>
    <row r="73" spans="1:14" x14ac:dyDescent="0.2">
      <c r="C73" s="282"/>
      <c r="D73" s="282"/>
    </row>
    <row r="74" spans="1:14" x14ac:dyDescent="0.2">
      <c r="C74" s="282"/>
      <c r="D74" s="282"/>
    </row>
    <row r="76" spans="1:14" x14ac:dyDescent="0.2">
      <c r="H76" t="e">
        <f>#REF!/5000000</f>
        <v>#REF!</v>
      </c>
    </row>
  </sheetData>
  <mergeCells count="4">
    <mergeCell ref="A8:E8"/>
    <mergeCell ref="A9:F9"/>
    <mergeCell ref="A11:F11"/>
    <mergeCell ref="A13:F13"/>
  </mergeCells>
  <phoneticPr fontId="21" type="noConversion"/>
  <pageMargins left="0.51181102362204722" right="0.51181102362204722" top="0.78740157480314965" bottom="0.78740157480314965" header="0.31496062992125984" footer="0.31496062992125984"/>
  <pageSetup paperSize="9" scale="65" orientation="portrait" r:id="rId1"/>
  <ignoredErrors>
    <ignoredError sqref="B17" calculatedColumn="1"/>
  </ignoredErrors>
  <drawing r:id="rId2"/>
  <legacyDrawing r:id="rId3"/>
  <oleObjects>
    <mc:AlternateContent xmlns:mc="http://schemas.openxmlformats.org/markup-compatibility/2006">
      <mc:Choice Requires="x14">
        <oleObject progId="PBrush" shapeId="71681" r:id="rId4">
          <objectPr defaultSize="0" autoPict="0" r:id="rId5">
            <anchor moveWithCells="1" sizeWithCells="1">
              <from>
                <xdr:col>0</xdr:col>
                <xdr:colOff>47625</xdr:colOff>
                <xdr:row>0</xdr:row>
                <xdr:rowOff>19050</xdr:rowOff>
              </from>
              <to>
                <xdr:col>1</xdr:col>
                <xdr:colOff>200025</xdr:colOff>
                <xdr:row>3</xdr:row>
                <xdr:rowOff>133350</xdr:rowOff>
              </to>
            </anchor>
          </objectPr>
        </oleObject>
      </mc:Choice>
      <mc:Fallback>
        <oleObject progId="PBrush" shapeId="71681" r:id="rId4"/>
      </mc:Fallback>
    </mc:AlternateContent>
  </oleObjects>
  <tableParts count="1">
    <tablePart r:id="rId6"/>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
    <pageSetUpPr fitToPage="1"/>
  </sheetPr>
  <dimension ref="A1:CI315"/>
  <sheetViews>
    <sheetView showGridLines="0" zoomScale="80" zoomScaleNormal="80" workbookViewId="0">
      <selection activeCell="F40" sqref="F40"/>
    </sheetView>
  </sheetViews>
  <sheetFormatPr defaultRowHeight="12.75" x14ac:dyDescent="0.2"/>
  <cols>
    <col min="1" max="1" width="2.28515625" customWidth="1"/>
    <col min="2" max="2" width="35.85546875" customWidth="1"/>
    <col min="3" max="6" width="14.7109375" customWidth="1"/>
    <col min="7" max="7" width="2.28515625" customWidth="1"/>
    <col min="8" max="8" width="3.28515625" customWidth="1"/>
    <col min="9" max="9" width="23.140625" hidden="1" customWidth="1"/>
    <col min="10" max="10" width="47.7109375" hidden="1" customWidth="1"/>
    <col min="13" max="13" width="18.7109375" bestFit="1" customWidth="1"/>
    <col min="14" max="14" width="0" hidden="1" customWidth="1"/>
    <col min="15" max="15" width="15.42578125" hidden="1" customWidth="1"/>
    <col min="16" max="16" width="41.7109375" hidden="1" customWidth="1"/>
    <col min="17" max="17" width="18.85546875" hidden="1" customWidth="1"/>
    <col min="18" max="24" width="11.7109375" hidden="1" customWidth="1"/>
    <col min="25" max="37" width="0" hidden="1" customWidth="1"/>
    <col min="38" max="38" width="13.85546875" hidden="1" customWidth="1"/>
    <col min="39" max="39" width="38.7109375" hidden="1" customWidth="1"/>
    <col min="40" max="40" width="11.85546875" hidden="1" customWidth="1"/>
    <col min="41" max="41" width="8.7109375" hidden="1" customWidth="1"/>
    <col min="42" max="42" width="11.85546875" hidden="1" customWidth="1"/>
    <col min="43" max="43" width="9.28515625" hidden="1" customWidth="1"/>
    <col min="44" max="44" width="11.85546875" hidden="1" customWidth="1"/>
    <col min="45" max="45" width="7.28515625" hidden="1" customWidth="1"/>
    <col min="72" max="72" width="22.7109375" bestFit="1" customWidth="1"/>
    <col min="73" max="73" width="29" customWidth="1"/>
    <col min="74" max="74" width="9.5703125" customWidth="1"/>
    <col min="75" max="75" width="11.5703125" customWidth="1"/>
    <col min="76" max="76" width="10.7109375" customWidth="1"/>
    <col min="78" max="81" width="2.42578125" customWidth="1"/>
    <col min="82" max="82" width="4.85546875" bestFit="1" customWidth="1"/>
    <col min="83" max="83" width="29.42578125" bestFit="1" customWidth="1"/>
    <col min="84" max="84" width="17" bestFit="1" customWidth="1"/>
    <col min="85" max="85" width="14.42578125" bestFit="1" customWidth="1"/>
    <col min="86" max="86" width="17" bestFit="1" customWidth="1"/>
    <col min="87" max="87" width="8.85546875" customWidth="1"/>
    <col min="88" max="97" width="2.42578125" customWidth="1"/>
    <col min="257" max="257" width="2.28515625" customWidth="1"/>
    <col min="258" max="258" width="35.85546875" customWidth="1"/>
    <col min="259" max="262" width="14.7109375" customWidth="1"/>
    <col min="263" max="263" width="2.28515625" customWidth="1"/>
    <col min="264" max="264" width="3.28515625" customWidth="1"/>
    <col min="265" max="266" width="0" hidden="1" customWidth="1"/>
    <col min="269" max="269" width="18.7109375" bestFit="1" customWidth="1"/>
    <col min="270" max="301" width="0" hidden="1" customWidth="1"/>
    <col min="328" max="328" width="22.7109375" bestFit="1" customWidth="1"/>
    <col min="329" max="329" width="29" customWidth="1"/>
    <col min="330" max="330" width="9.5703125" customWidth="1"/>
    <col min="331" max="331" width="11.5703125" customWidth="1"/>
    <col min="332" max="332" width="10.7109375" customWidth="1"/>
    <col min="334" max="337" width="2.42578125" customWidth="1"/>
    <col min="338" max="338" width="4.85546875" bestFit="1" customWidth="1"/>
    <col min="339" max="339" width="29.42578125" bestFit="1" customWidth="1"/>
    <col min="340" max="340" width="17" bestFit="1" customWidth="1"/>
    <col min="341" max="341" width="14.42578125" bestFit="1" customWidth="1"/>
    <col min="342" max="342" width="17" bestFit="1" customWidth="1"/>
    <col min="343" max="343" width="8.85546875" customWidth="1"/>
    <col min="344" max="353" width="2.42578125" customWidth="1"/>
    <col min="513" max="513" width="2.28515625" customWidth="1"/>
    <col min="514" max="514" width="35.85546875" customWidth="1"/>
    <col min="515" max="518" width="14.7109375" customWidth="1"/>
    <col min="519" max="519" width="2.28515625" customWidth="1"/>
    <col min="520" max="520" width="3.28515625" customWidth="1"/>
    <col min="521" max="522" width="0" hidden="1" customWidth="1"/>
    <col min="525" max="525" width="18.7109375" bestFit="1" customWidth="1"/>
    <col min="526" max="557" width="0" hidden="1" customWidth="1"/>
    <col min="584" max="584" width="22.7109375" bestFit="1" customWidth="1"/>
    <col min="585" max="585" width="29" customWidth="1"/>
    <col min="586" max="586" width="9.5703125" customWidth="1"/>
    <col min="587" max="587" width="11.5703125" customWidth="1"/>
    <col min="588" max="588" width="10.7109375" customWidth="1"/>
    <col min="590" max="593" width="2.42578125" customWidth="1"/>
    <col min="594" max="594" width="4.85546875" bestFit="1" customWidth="1"/>
    <col min="595" max="595" width="29.42578125" bestFit="1" customWidth="1"/>
    <col min="596" max="596" width="17" bestFit="1" customWidth="1"/>
    <col min="597" max="597" width="14.42578125" bestFit="1" customWidth="1"/>
    <col min="598" max="598" width="17" bestFit="1" customWidth="1"/>
    <col min="599" max="599" width="8.85546875" customWidth="1"/>
    <col min="600" max="609" width="2.42578125" customWidth="1"/>
    <col min="769" max="769" width="2.28515625" customWidth="1"/>
    <col min="770" max="770" width="35.85546875" customWidth="1"/>
    <col min="771" max="774" width="14.7109375" customWidth="1"/>
    <col min="775" max="775" width="2.28515625" customWidth="1"/>
    <col min="776" max="776" width="3.28515625" customWidth="1"/>
    <col min="777" max="778" width="0" hidden="1" customWidth="1"/>
    <col min="781" max="781" width="18.7109375" bestFit="1" customWidth="1"/>
    <col min="782" max="813" width="0" hidden="1" customWidth="1"/>
    <col min="840" max="840" width="22.7109375" bestFit="1" customWidth="1"/>
    <col min="841" max="841" width="29" customWidth="1"/>
    <col min="842" max="842" width="9.5703125" customWidth="1"/>
    <col min="843" max="843" width="11.5703125" customWidth="1"/>
    <col min="844" max="844" width="10.7109375" customWidth="1"/>
    <col min="846" max="849" width="2.42578125" customWidth="1"/>
    <col min="850" max="850" width="4.85546875" bestFit="1" customWidth="1"/>
    <col min="851" max="851" width="29.42578125" bestFit="1" customWidth="1"/>
    <col min="852" max="852" width="17" bestFit="1" customWidth="1"/>
    <col min="853" max="853" width="14.42578125" bestFit="1" customWidth="1"/>
    <col min="854" max="854" width="17" bestFit="1" customWidth="1"/>
    <col min="855" max="855" width="8.85546875" customWidth="1"/>
    <col min="856" max="865" width="2.42578125" customWidth="1"/>
    <col min="1025" max="1025" width="2.28515625" customWidth="1"/>
    <col min="1026" max="1026" width="35.85546875" customWidth="1"/>
    <col min="1027" max="1030" width="14.7109375" customWidth="1"/>
    <col min="1031" max="1031" width="2.28515625" customWidth="1"/>
    <col min="1032" max="1032" width="3.28515625" customWidth="1"/>
    <col min="1033" max="1034" width="0" hidden="1" customWidth="1"/>
    <col min="1037" max="1037" width="18.7109375" bestFit="1" customWidth="1"/>
    <col min="1038" max="1069" width="0" hidden="1" customWidth="1"/>
    <col min="1096" max="1096" width="22.7109375" bestFit="1" customWidth="1"/>
    <col min="1097" max="1097" width="29" customWidth="1"/>
    <col min="1098" max="1098" width="9.5703125" customWidth="1"/>
    <col min="1099" max="1099" width="11.5703125" customWidth="1"/>
    <col min="1100" max="1100" width="10.7109375" customWidth="1"/>
    <col min="1102" max="1105" width="2.42578125" customWidth="1"/>
    <col min="1106" max="1106" width="4.85546875" bestFit="1" customWidth="1"/>
    <col min="1107" max="1107" width="29.42578125" bestFit="1" customWidth="1"/>
    <col min="1108" max="1108" width="17" bestFit="1" customWidth="1"/>
    <col min="1109" max="1109" width="14.42578125" bestFit="1" customWidth="1"/>
    <col min="1110" max="1110" width="17" bestFit="1" customWidth="1"/>
    <col min="1111" max="1111" width="8.85546875" customWidth="1"/>
    <col min="1112" max="1121" width="2.42578125" customWidth="1"/>
    <col min="1281" max="1281" width="2.28515625" customWidth="1"/>
    <col min="1282" max="1282" width="35.85546875" customWidth="1"/>
    <col min="1283" max="1286" width="14.7109375" customWidth="1"/>
    <col min="1287" max="1287" width="2.28515625" customWidth="1"/>
    <col min="1288" max="1288" width="3.28515625" customWidth="1"/>
    <col min="1289" max="1290" width="0" hidden="1" customWidth="1"/>
    <col min="1293" max="1293" width="18.7109375" bestFit="1" customWidth="1"/>
    <col min="1294" max="1325" width="0" hidden="1" customWidth="1"/>
    <col min="1352" max="1352" width="22.7109375" bestFit="1" customWidth="1"/>
    <col min="1353" max="1353" width="29" customWidth="1"/>
    <col min="1354" max="1354" width="9.5703125" customWidth="1"/>
    <col min="1355" max="1355" width="11.5703125" customWidth="1"/>
    <col min="1356" max="1356" width="10.7109375" customWidth="1"/>
    <col min="1358" max="1361" width="2.42578125" customWidth="1"/>
    <col min="1362" max="1362" width="4.85546875" bestFit="1" customWidth="1"/>
    <col min="1363" max="1363" width="29.42578125" bestFit="1" customWidth="1"/>
    <col min="1364" max="1364" width="17" bestFit="1" customWidth="1"/>
    <col min="1365" max="1365" width="14.42578125" bestFit="1" customWidth="1"/>
    <col min="1366" max="1366" width="17" bestFit="1" customWidth="1"/>
    <col min="1367" max="1367" width="8.85546875" customWidth="1"/>
    <col min="1368" max="1377" width="2.42578125" customWidth="1"/>
    <col min="1537" max="1537" width="2.28515625" customWidth="1"/>
    <col min="1538" max="1538" width="35.85546875" customWidth="1"/>
    <col min="1539" max="1542" width="14.7109375" customWidth="1"/>
    <col min="1543" max="1543" width="2.28515625" customWidth="1"/>
    <col min="1544" max="1544" width="3.28515625" customWidth="1"/>
    <col min="1545" max="1546" width="0" hidden="1" customWidth="1"/>
    <col min="1549" max="1549" width="18.7109375" bestFit="1" customWidth="1"/>
    <col min="1550" max="1581" width="0" hidden="1" customWidth="1"/>
    <col min="1608" max="1608" width="22.7109375" bestFit="1" customWidth="1"/>
    <col min="1609" max="1609" width="29" customWidth="1"/>
    <col min="1610" max="1610" width="9.5703125" customWidth="1"/>
    <col min="1611" max="1611" width="11.5703125" customWidth="1"/>
    <col min="1612" max="1612" width="10.7109375" customWidth="1"/>
    <col min="1614" max="1617" width="2.42578125" customWidth="1"/>
    <col min="1618" max="1618" width="4.85546875" bestFit="1" customWidth="1"/>
    <col min="1619" max="1619" width="29.42578125" bestFit="1" customWidth="1"/>
    <col min="1620" max="1620" width="17" bestFit="1" customWidth="1"/>
    <col min="1621" max="1621" width="14.42578125" bestFit="1" customWidth="1"/>
    <col min="1622" max="1622" width="17" bestFit="1" customWidth="1"/>
    <col min="1623" max="1623" width="8.85546875" customWidth="1"/>
    <col min="1624" max="1633" width="2.42578125" customWidth="1"/>
    <col min="1793" max="1793" width="2.28515625" customWidth="1"/>
    <col min="1794" max="1794" width="35.85546875" customWidth="1"/>
    <col min="1795" max="1798" width="14.7109375" customWidth="1"/>
    <col min="1799" max="1799" width="2.28515625" customWidth="1"/>
    <col min="1800" max="1800" width="3.28515625" customWidth="1"/>
    <col min="1801" max="1802" width="0" hidden="1" customWidth="1"/>
    <col min="1805" max="1805" width="18.7109375" bestFit="1" customWidth="1"/>
    <col min="1806" max="1837" width="0" hidden="1" customWidth="1"/>
    <col min="1864" max="1864" width="22.7109375" bestFit="1" customWidth="1"/>
    <col min="1865" max="1865" width="29" customWidth="1"/>
    <col min="1866" max="1866" width="9.5703125" customWidth="1"/>
    <col min="1867" max="1867" width="11.5703125" customWidth="1"/>
    <col min="1868" max="1868" width="10.7109375" customWidth="1"/>
    <col min="1870" max="1873" width="2.42578125" customWidth="1"/>
    <col min="1874" max="1874" width="4.85546875" bestFit="1" customWidth="1"/>
    <col min="1875" max="1875" width="29.42578125" bestFit="1" customWidth="1"/>
    <col min="1876" max="1876" width="17" bestFit="1" customWidth="1"/>
    <col min="1877" max="1877" width="14.42578125" bestFit="1" customWidth="1"/>
    <col min="1878" max="1878" width="17" bestFit="1" customWidth="1"/>
    <col min="1879" max="1879" width="8.85546875" customWidth="1"/>
    <col min="1880" max="1889" width="2.42578125" customWidth="1"/>
    <col min="2049" max="2049" width="2.28515625" customWidth="1"/>
    <col min="2050" max="2050" width="35.85546875" customWidth="1"/>
    <col min="2051" max="2054" width="14.7109375" customWidth="1"/>
    <col min="2055" max="2055" width="2.28515625" customWidth="1"/>
    <col min="2056" max="2056" width="3.28515625" customWidth="1"/>
    <col min="2057" max="2058" width="0" hidden="1" customWidth="1"/>
    <col min="2061" max="2061" width="18.7109375" bestFit="1" customWidth="1"/>
    <col min="2062" max="2093" width="0" hidden="1" customWidth="1"/>
    <col min="2120" max="2120" width="22.7109375" bestFit="1" customWidth="1"/>
    <col min="2121" max="2121" width="29" customWidth="1"/>
    <col min="2122" max="2122" width="9.5703125" customWidth="1"/>
    <col min="2123" max="2123" width="11.5703125" customWidth="1"/>
    <col min="2124" max="2124" width="10.7109375" customWidth="1"/>
    <col min="2126" max="2129" width="2.42578125" customWidth="1"/>
    <col min="2130" max="2130" width="4.85546875" bestFit="1" customWidth="1"/>
    <col min="2131" max="2131" width="29.42578125" bestFit="1" customWidth="1"/>
    <col min="2132" max="2132" width="17" bestFit="1" customWidth="1"/>
    <col min="2133" max="2133" width="14.42578125" bestFit="1" customWidth="1"/>
    <col min="2134" max="2134" width="17" bestFit="1" customWidth="1"/>
    <col min="2135" max="2135" width="8.85546875" customWidth="1"/>
    <col min="2136" max="2145" width="2.42578125" customWidth="1"/>
    <col min="2305" max="2305" width="2.28515625" customWidth="1"/>
    <col min="2306" max="2306" width="35.85546875" customWidth="1"/>
    <col min="2307" max="2310" width="14.7109375" customWidth="1"/>
    <col min="2311" max="2311" width="2.28515625" customWidth="1"/>
    <col min="2312" max="2312" width="3.28515625" customWidth="1"/>
    <col min="2313" max="2314" width="0" hidden="1" customWidth="1"/>
    <col min="2317" max="2317" width="18.7109375" bestFit="1" customWidth="1"/>
    <col min="2318" max="2349" width="0" hidden="1" customWidth="1"/>
    <col min="2376" max="2376" width="22.7109375" bestFit="1" customWidth="1"/>
    <col min="2377" max="2377" width="29" customWidth="1"/>
    <col min="2378" max="2378" width="9.5703125" customWidth="1"/>
    <col min="2379" max="2379" width="11.5703125" customWidth="1"/>
    <col min="2380" max="2380" width="10.7109375" customWidth="1"/>
    <col min="2382" max="2385" width="2.42578125" customWidth="1"/>
    <col min="2386" max="2386" width="4.85546875" bestFit="1" customWidth="1"/>
    <col min="2387" max="2387" width="29.42578125" bestFit="1" customWidth="1"/>
    <col min="2388" max="2388" width="17" bestFit="1" customWidth="1"/>
    <col min="2389" max="2389" width="14.42578125" bestFit="1" customWidth="1"/>
    <col min="2390" max="2390" width="17" bestFit="1" customWidth="1"/>
    <col min="2391" max="2391" width="8.85546875" customWidth="1"/>
    <col min="2392" max="2401" width="2.42578125" customWidth="1"/>
    <col min="2561" max="2561" width="2.28515625" customWidth="1"/>
    <col min="2562" max="2562" width="35.85546875" customWidth="1"/>
    <col min="2563" max="2566" width="14.7109375" customWidth="1"/>
    <col min="2567" max="2567" width="2.28515625" customWidth="1"/>
    <col min="2568" max="2568" width="3.28515625" customWidth="1"/>
    <col min="2569" max="2570" width="0" hidden="1" customWidth="1"/>
    <col min="2573" max="2573" width="18.7109375" bestFit="1" customWidth="1"/>
    <col min="2574" max="2605" width="0" hidden="1" customWidth="1"/>
    <col min="2632" max="2632" width="22.7109375" bestFit="1" customWidth="1"/>
    <col min="2633" max="2633" width="29" customWidth="1"/>
    <col min="2634" max="2634" width="9.5703125" customWidth="1"/>
    <col min="2635" max="2635" width="11.5703125" customWidth="1"/>
    <col min="2636" max="2636" width="10.7109375" customWidth="1"/>
    <col min="2638" max="2641" width="2.42578125" customWidth="1"/>
    <col min="2642" max="2642" width="4.85546875" bestFit="1" customWidth="1"/>
    <col min="2643" max="2643" width="29.42578125" bestFit="1" customWidth="1"/>
    <col min="2644" max="2644" width="17" bestFit="1" customWidth="1"/>
    <col min="2645" max="2645" width="14.42578125" bestFit="1" customWidth="1"/>
    <col min="2646" max="2646" width="17" bestFit="1" customWidth="1"/>
    <col min="2647" max="2647" width="8.85546875" customWidth="1"/>
    <col min="2648" max="2657" width="2.42578125" customWidth="1"/>
    <col min="2817" max="2817" width="2.28515625" customWidth="1"/>
    <col min="2818" max="2818" width="35.85546875" customWidth="1"/>
    <col min="2819" max="2822" width="14.7109375" customWidth="1"/>
    <col min="2823" max="2823" width="2.28515625" customWidth="1"/>
    <col min="2824" max="2824" width="3.28515625" customWidth="1"/>
    <col min="2825" max="2826" width="0" hidden="1" customWidth="1"/>
    <col min="2829" max="2829" width="18.7109375" bestFit="1" customWidth="1"/>
    <col min="2830" max="2861" width="0" hidden="1" customWidth="1"/>
    <col min="2888" max="2888" width="22.7109375" bestFit="1" customWidth="1"/>
    <col min="2889" max="2889" width="29" customWidth="1"/>
    <col min="2890" max="2890" width="9.5703125" customWidth="1"/>
    <col min="2891" max="2891" width="11.5703125" customWidth="1"/>
    <col min="2892" max="2892" width="10.7109375" customWidth="1"/>
    <col min="2894" max="2897" width="2.42578125" customWidth="1"/>
    <col min="2898" max="2898" width="4.85546875" bestFit="1" customWidth="1"/>
    <col min="2899" max="2899" width="29.42578125" bestFit="1" customWidth="1"/>
    <col min="2900" max="2900" width="17" bestFit="1" customWidth="1"/>
    <col min="2901" max="2901" width="14.42578125" bestFit="1" customWidth="1"/>
    <col min="2902" max="2902" width="17" bestFit="1" customWidth="1"/>
    <col min="2903" max="2903" width="8.85546875" customWidth="1"/>
    <col min="2904" max="2913" width="2.42578125" customWidth="1"/>
    <col min="3073" max="3073" width="2.28515625" customWidth="1"/>
    <col min="3074" max="3074" width="35.85546875" customWidth="1"/>
    <col min="3075" max="3078" width="14.7109375" customWidth="1"/>
    <col min="3079" max="3079" width="2.28515625" customWidth="1"/>
    <col min="3080" max="3080" width="3.28515625" customWidth="1"/>
    <col min="3081" max="3082" width="0" hidden="1" customWidth="1"/>
    <col min="3085" max="3085" width="18.7109375" bestFit="1" customWidth="1"/>
    <col min="3086" max="3117" width="0" hidden="1" customWidth="1"/>
    <col min="3144" max="3144" width="22.7109375" bestFit="1" customWidth="1"/>
    <col min="3145" max="3145" width="29" customWidth="1"/>
    <col min="3146" max="3146" width="9.5703125" customWidth="1"/>
    <col min="3147" max="3147" width="11.5703125" customWidth="1"/>
    <col min="3148" max="3148" width="10.7109375" customWidth="1"/>
    <col min="3150" max="3153" width="2.42578125" customWidth="1"/>
    <col min="3154" max="3154" width="4.85546875" bestFit="1" customWidth="1"/>
    <col min="3155" max="3155" width="29.42578125" bestFit="1" customWidth="1"/>
    <col min="3156" max="3156" width="17" bestFit="1" customWidth="1"/>
    <col min="3157" max="3157" width="14.42578125" bestFit="1" customWidth="1"/>
    <col min="3158" max="3158" width="17" bestFit="1" customWidth="1"/>
    <col min="3159" max="3159" width="8.85546875" customWidth="1"/>
    <col min="3160" max="3169" width="2.42578125" customWidth="1"/>
    <col min="3329" max="3329" width="2.28515625" customWidth="1"/>
    <col min="3330" max="3330" width="35.85546875" customWidth="1"/>
    <col min="3331" max="3334" width="14.7109375" customWidth="1"/>
    <col min="3335" max="3335" width="2.28515625" customWidth="1"/>
    <col min="3336" max="3336" width="3.28515625" customWidth="1"/>
    <col min="3337" max="3338" width="0" hidden="1" customWidth="1"/>
    <col min="3341" max="3341" width="18.7109375" bestFit="1" customWidth="1"/>
    <col min="3342" max="3373" width="0" hidden="1" customWidth="1"/>
    <col min="3400" max="3400" width="22.7109375" bestFit="1" customWidth="1"/>
    <col min="3401" max="3401" width="29" customWidth="1"/>
    <col min="3402" max="3402" width="9.5703125" customWidth="1"/>
    <col min="3403" max="3403" width="11.5703125" customWidth="1"/>
    <col min="3404" max="3404" width="10.7109375" customWidth="1"/>
    <col min="3406" max="3409" width="2.42578125" customWidth="1"/>
    <col min="3410" max="3410" width="4.85546875" bestFit="1" customWidth="1"/>
    <col min="3411" max="3411" width="29.42578125" bestFit="1" customWidth="1"/>
    <col min="3412" max="3412" width="17" bestFit="1" customWidth="1"/>
    <col min="3413" max="3413" width="14.42578125" bestFit="1" customWidth="1"/>
    <col min="3414" max="3414" width="17" bestFit="1" customWidth="1"/>
    <col min="3415" max="3415" width="8.85546875" customWidth="1"/>
    <col min="3416" max="3425" width="2.42578125" customWidth="1"/>
    <col min="3585" max="3585" width="2.28515625" customWidth="1"/>
    <col min="3586" max="3586" width="35.85546875" customWidth="1"/>
    <col min="3587" max="3590" width="14.7109375" customWidth="1"/>
    <col min="3591" max="3591" width="2.28515625" customWidth="1"/>
    <col min="3592" max="3592" width="3.28515625" customWidth="1"/>
    <col min="3593" max="3594" width="0" hidden="1" customWidth="1"/>
    <col min="3597" max="3597" width="18.7109375" bestFit="1" customWidth="1"/>
    <col min="3598" max="3629" width="0" hidden="1" customWidth="1"/>
    <col min="3656" max="3656" width="22.7109375" bestFit="1" customWidth="1"/>
    <col min="3657" max="3657" width="29" customWidth="1"/>
    <col min="3658" max="3658" width="9.5703125" customWidth="1"/>
    <col min="3659" max="3659" width="11.5703125" customWidth="1"/>
    <col min="3660" max="3660" width="10.7109375" customWidth="1"/>
    <col min="3662" max="3665" width="2.42578125" customWidth="1"/>
    <col min="3666" max="3666" width="4.85546875" bestFit="1" customWidth="1"/>
    <col min="3667" max="3667" width="29.42578125" bestFit="1" customWidth="1"/>
    <col min="3668" max="3668" width="17" bestFit="1" customWidth="1"/>
    <col min="3669" max="3669" width="14.42578125" bestFit="1" customWidth="1"/>
    <col min="3670" max="3670" width="17" bestFit="1" customWidth="1"/>
    <col min="3671" max="3671" width="8.85546875" customWidth="1"/>
    <col min="3672" max="3681" width="2.42578125" customWidth="1"/>
    <col min="3841" max="3841" width="2.28515625" customWidth="1"/>
    <col min="3842" max="3842" width="35.85546875" customWidth="1"/>
    <col min="3843" max="3846" width="14.7109375" customWidth="1"/>
    <col min="3847" max="3847" width="2.28515625" customWidth="1"/>
    <col min="3848" max="3848" width="3.28515625" customWidth="1"/>
    <col min="3849" max="3850" width="0" hidden="1" customWidth="1"/>
    <col min="3853" max="3853" width="18.7109375" bestFit="1" customWidth="1"/>
    <col min="3854" max="3885" width="0" hidden="1" customWidth="1"/>
    <col min="3912" max="3912" width="22.7109375" bestFit="1" customWidth="1"/>
    <col min="3913" max="3913" width="29" customWidth="1"/>
    <col min="3914" max="3914" width="9.5703125" customWidth="1"/>
    <col min="3915" max="3915" width="11.5703125" customWidth="1"/>
    <col min="3916" max="3916" width="10.7109375" customWidth="1"/>
    <col min="3918" max="3921" width="2.42578125" customWidth="1"/>
    <col min="3922" max="3922" width="4.85546875" bestFit="1" customWidth="1"/>
    <col min="3923" max="3923" width="29.42578125" bestFit="1" customWidth="1"/>
    <col min="3924" max="3924" width="17" bestFit="1" customWidth="1"/>
    <col min="3925" max="3925" width="14.42578125" bestFit="1" customWidth="1"/>
    <col min="3926" max="3926" width="17" bestFit="1" customWidth="1"/>
    <col min="3927" max="3927" width="8.85546875" customWidth="1"/>
    <col min="3928" max="3937" width="2.42578125" customWidth="1"/>
    <col min="4097" max="4097" width="2.28515625" customWidth="1"/>
    <col min="4098" max="4098" width="35.85546875" customWidth="1"/>
    <col min="4099" max="4102" width="14.7109375" customWidth="1"/>
    <col min="4103" max="4103" width="2.28515625" customWidth="1"/>
    <col min="4104" max="4104" width="3.28515625" customWidth="1"/>
    <col min="4105" max="4106" width="0" hidden="1" customWidth="1"/>
    <col min="4109" max="4109" width="18.7109375" bestFit="1" customWidth="1"/>
    <col min="4110" max="4141" width="0" hidden="1" customWidth="1"/>
    <col min="4168" max="4168" width="22.7109375" bestFit="1" customWidth="1"/>
    <col min="4169" max="4169" width="29" customWidth="1"/>
    <col min="4170" max="4170" width="9.5703125" customWidth="1"/>
    <col min="4171" max="4171" width="11.5703125" customWidth="1"/>
    <col min="4172" max="4172" width="10.7109375" customWidth="1"/>
    <col min="4174" max="4177" width="2.42578125" customWidth="1"/>
    <col min="4178" max="4178" width="4.85546875" bestFit="1" customWidth="1"/>
    <col min="4179" max="4179" width="29.42578125" bestFit="1" customWidth="1"/>
    <col min="4180" max="4180" width="17" bestFit="1" customWidth="1"/>
    <col min="4181" max="4181" width="14.42578125" bestFit="1" customWidth="1"/>
    <col min="4182" max="4182" width="17" bestFit="1" customWidth="1"/>
    <col min="4183" max="4183" width="8.85546875" customWidth="1"/>
    <col min="4184" max="4193" width="2.42578125" customWidth="1"/>
    <col min="4353" max="4353" width="2.28515625" customWidth="1"/>
    <col min="4354" max="4354" width="35.85546875" customWidth="1"/>
    <col min="4355" max="4358" width="14.7109375" customWidth="1"/>
    <col min="4359" max="4359" width="2.28515625" customWidth="1"/>
    <col min="4360" max="4360" width="3.28515625" customWidth="1"/>
    <col min="4361" max="4362" width="0" hidden="1" customWidth="1"/>
    <col min="4365" max="4365" width="18.7109375" bestFit="1" customWidth="1"/>
    <col min="4366" max="4397" width="0" hidden="1" customWidth="1"/>
    <col min="4424" max="4424" width="22.7109375" bestFit="1" customWidth="1"/>
    <col min="4425" max="4425" width="29" customWidth="1"/>
    <col min="4426" max="4426" width="9.5703125" customWidth="1"/>
    <col min="4427" max="4427" width="11.5703125" customWidth="1"/>
    <col min="4428" max="4428" width="10.7109375" customWidth="1"/>
    <col min="4430" max="4433" width="2.42578125" customWidth="1"/>
    <col min="4434" max="4434" width="4.85546875" bestFit="1" customWidth="1"/>
    <col min="4435" max="4435" width="29.42578125" bestFit="1" customWidth="1"/>
    <col min="4436" max="4436" width="17" bestFit="1" customWidth="1"/>
    <col min="4437" max="4437" width="14.42578125" bestFit="1" customWidth="1"/>
    <col min="4438" max="4438" width="17" bestFit="1" customWidth="1"/>
    <col min="4439" max="4439" width="8.85546875" customWidth="1"/>
    <col min="4440" max="4449" width="2.42578125" customWidth="1"/>
    <col min="4609" max="4609" width="2.28515625" customWidth="1"/>
    <col min="4610" max="4610" width="35.85546875" customWidth="1"/>
    <col min="4611" max="4614" width="14.7109375" customWidth="1"/>
    <col min="4615" max="4615" width="2.28515625" customWidth="1"/>
    <col min="4616" max="4616" width="3.28515625" customWidth="1"/>
    <col min="4617" max="4618" width="0" hidden="1" customWidth="1"/>
    <col min="4621" max="4621" width="18.7109375" bestFit="1" customWidth="1"/>
    <col min="4622" max="4653" width="0" hidden="1" customWidth="1"/>
    <col min="4680" max="4680" width="22.7109375" bestFit="1" customWidth="1"/>
    <col min="4681" max="4681" width="29" customWidth="1"/>
    <col min="4682" max="4682" width="9.5703125" customWidth="1"/>
    <col min="4683" max="4683" width="11.5703125" customWidth="1"/>
    <col min="4684" max="4684" width="10.7109375" customWidth="1"/>
    <col min="4686" max="4689" width="2.42578125" customWidth="1"/>
    <col min="4690" max="4690" width="4.85546875" bestFit="1" customWidth="1"/>
    <col min="4691" max="4691" width="29.42578125" bestFit="1" customWidth="1"/>
    <col min="4692" max="4692" width="17" bestFit="1" customWidth="1"/>
    <col min="4693" max="4693" width="14.42578125" bestFit="1" customWidth="1"/>
    <col min="4694" max="4694" width="17" bestFit="1" customWidth="1"/>
    <col min="4695" max="4695" width="8.85546875" customWidth="1"/>
    <col min="4696" max="4705" width="2.42578125" customWidth="1"/>
    <col min="4865" max="4865" width="2.28515625" customWidth="1"/>
    <col min="4866" max="4866" width="35.85546875" customWidth="1"/>
    <col min="4867" max="4870" width="14.7109375" customWidth="1"/>
    <col min="4871" max="4871" width="2.28515625" customWidth="1"/>
    <col min="4872" max="4872" width="3.28515625" customWidth="1"/>
    <col min="4873" max="4874" width="0" hidden="1" customWidth="1"/>
    <col min="4877" max="4877" width="18.7109375" bestFit="1" customWidth="1"/>
    <col min="4878" max="4909" width="0" hidden="1" customWidth="1"/>
    <col min="4936" max="4936" width="22.7109375" bestFit="1" customWidth="1"/>
    <col min="4937" max="4937" width="29" customWidth="1"/>
    <col min="4938" max="4938" width="9.5703125" customWidth="1"/>
    <col min="4939" max="4939" width="11.5703125" customWidth="1"/>
    <col min="4940" max="4940" width="10.7109375" customWidth="1"/>
    <col min="4942" max="4945" width="2.42578125" customWidth="1"/>
    <col min="4946" max="4946" width="4.85546875" bestFit="1" customWidth="1"/>
    <col min="4947" max="4947" width="29.42578125" bestFit="1" customWidth="1"/>
    <col min="4948" max="4948" width="17" bestFit="1" customWidth="1"/>
    <col min="4949" max="4949" width="14.42578125" bestFit="1" customWidth="1"/>
    <col min="4950" max="4950" width="17" bestFit="1" customWidth="1"/>
    <col min="4951" max="4951" width="8.85546875" customWidth="1"/>
    <col min="4952" max="4961" width="2.42578125" customWidth="1"/>
    <col min="5121" max="5121" width="2.28515625" customWidth="1"/>
    <col min="5122" max="5122" width="35.85546875" customWidth="1"/>
    <col min="5123" max="5126" width="14.7109375" customWidth="1"/>
    <col min="5127" max="5127" width="2.28515625" customWidth="1"/>
    <col min="5128" max="5128" width="3.28515625" customWidth="1"/>
    <col min="5129" max="5130" width="0" hidden="1" customWidth="1"/>
    <col min="5133" max="5133" width="18.7109375" bestFit="1" customWidth="1"/>
    <col min="5134" max="5165" width="0" hidden="1" customWidth="1"/>
    <col min="5192" max="5192" width="22.7109375" bestFit="1" customWidth="1"/>
    <col min="5193" max="5193" width="29" customWidth="1"/>
    <col min="5194" max="5194" width="9.5703125" customWidth="1"/>
    <col min="5195" max="5195" width="11.5703125" customWidth="1"/>
    <col min="5196" max="5196" width="10.7109375" customWidth="1"/>
    <col min="5198" max="5201" width="2.42578125" customWidth="1"/>
    <col min="5202" max="5202" width="4.85546875" bestFit="1" customWidth="1"/>
    <col min="5203" max="5203" width="29.42578125" bestFit="1" customWidth="1"/>
    <col min="5204" max="5204" width="17" bestFit="1" customWidth="1"/>
    <col min="5205" max="5205" width="14.42578125" bestFit="1" customWidth="1"/>
    <col min="5206" max="5206" width="17" bestFit="1" customWidth="1"/>
    <col min="5207" max="5207" width="8.85546875" customWidth="1"/>
    <col min="5208" max="5217" width="2.42578125" customWidth="1"/>
    <col min="5377" max="5377" width="2.28515625" customWidth="1"/>
    <col min="5378" max="5378" width="35.85546875" customWidth="1"/>
    <col min="5379" max="5382" width="14.7109375" customWidth="1"/>
    <col min="5383" max="5383" width="2.28515625" customWidth="1"/>
    <col min="5384" max="5384" width="3.28515625" customWidth="1"/>
    <col min="5385" max="5386" width="0" hidden="1" customWidth="1"/>
    <col min="5389" max="5389" width="18.7109375" bestFit="1" customWidth="1"/>
    <col min="5390" max="5421" width="0" hidden="1" customWidth="1"/>
    <col min="5448" max="5448" width="22.7109375" bestFit="1" customWidth="1"/>
    <col min="5449" max="5449" width="29" customWidth="1"/>
    <col min="5450" max="5450" width="9.5703125" customWidth="1"/>
    <col min="5451" max="5451" width="11.5703125" customWidth="1"/>
    <col min="5452" max="5452" width="10.7109375" customWidth="1"/>
    <col min="5454" max="5457" width="2.42578125" customWidth="1"/>
    <col min="5458" max="5458" width="4.85546875" bestFit="1" customWidth="1"/>
    <col min="5459" max="5459" width="29.42578125" bestFit="1" customWidth="1"/>
    <col min="5460" max="5460" width="17" bestFit="1" customWidth="1"/>
    <col min="5461" max="5461" width="14.42578125" bestFit="1" customWidth="1"/>
    <col min="5462" max="5462" width="17" bestFit="1" customWidth="1"/>
    <col min="5463" max="5463" width="8.85546875" customWidth="1"/>
    <col min="5464" max="5473" width="2.42578125" customWidth="1"/>
    <col min="5633" max="5633" width="2.28515625" customWidth="1"/>
    <col min="5634" max="5634" width="35.85546875" customWidth="1"/>
    <col min="5635" max="5638" width="14.7109375" customWidth="1"/>
    <col min="5639" max="5639" width="2.28515625" customWidth="1"/>
    <col min="5640" max="5640" width="3.28515625" customWidth="1"/>
    <col min="5641" max="5642" width="0" hidden="1" customWidth="1"/>
    <col min="5645" max="5645" width="18.7109375" bestFit="1" customWidth="1"/>
    <col min="5646" max="5677" width="0" hidden="1" customWidth="1"/>
    <col min="5704" max="5704" width="22.7109375" bestFit="1" customWidth="1"/>
    <col min="5705" max="5705" width="29" customWidth="1"/>
    <col min="5706" max="5706" width="9.5703125" customWidth="1"/>
    <col min="5707" max="5707" width="11.5703125" customWidth="1"/>
    <col min="5708" max="5708" width="10.7109375" customWidth="1"/>
    <col min="5710" max="5713" width="2.42578125" customWidth="1"/>
    <col min="5714" max="5714" width="4.85546875" bestFit="1" customWidth="1"/>
    <col min="5715" max="5715" width="29.42578125" bestFit="1" customWidth="1"/>
    <col min="5716" max="5716" width="17" bestFit="1" customWidth="1"/>
    <col min="5717" max="5717" width="14.42578125" bestFit="1" customWidth="1"/>
    <col min="5718" max="5718" width="17" bestFit="1" customWidth="1"/>
    <col min="5719" max="5719" width="8.85546875" customWidth="1"/>
    <col min="5720" max="5729" width="2.42578125" customWidth="1"/>
    <col min="5889" max="5889" width="2.28515625" customWidth="1"/>
    <col min="5890" max="5890" width="35.85546875" customWidth="1"/>
    <col min="5891" max="5894" width="14.7109375" customWidth="1"/>
    <col min="5895" max="5895" width="2.28515625" customWidth="1"/>
    <col min="5896" max="5896" width="3.28515625" customWidth="1"/>
    <col min="5897" max="5898" width="0" hidden="1" customWidth="1"/>
    <col min="5901" max="5901" width="18.7109375" bestFit="1" customWidth="1"/>
    <col min="5902" max="5933" width="0" hidden="1" customWidth="1"/>
    <col min="5960" max="5960" width="22.7109375" bestFit="1" customWidth="1"/>
    <col min="5961" max="5961" width="29" customWidth="1"/>
    <col min="5962" max="5962" width="9.5703125" customWidth="1"/>
    <col min="5963" max="5963" width="11.5703125" customWidth="1"/>
    <col min="5964" max="5964" width="10.7109375" customWidth="1"/>
    <col min="5966" max="5969" width="2.42578125" customWidth="1"/>
    <col min="5970" max="5970" width="4.85546875" bestFit="1" customWidth="1"/>
    <col min="5971" max="5971" width="29.42578125" bestFit="1" customWidth="1"/>
    <col min="5972" max="5972" width="17" bestFit="1" customWidth="1"/>
    <col min="5973" max="5973" width="14.42578125" bestFit="1" customWidth="1"/>
    <col min="5974" max="5974" width="17" bestFit="1" customWidth="1"/>
    <col min="5975" max="5975" width="8.85546875" customWidth="1"/>
    <col min="5976" max="5985" width="2.42578125" customWidth="1"/>
    <col min="6145" max="6145" width="2.28515625" customWidth="1"/>
    <col min="6146" max="6146" width="35.85546875" customWidth="1"/>
    <col min="6147" max="6150" width="14.7109375" customWidth="1"/>
    <col min="6151" max="6151" width="2.28515625" customWidth="1"/>
    <col min="6152" max="6152" width="3.28515625" customWidth="1"/>
    <col min="6153" max="6154" width="0" hidden="1" customWidth="1"/>
    <col min="6157" max="6157" width="18.7109375" bestFit="1" customWidth="1"/>
    <col min="6158" max="6189" width="0" hidden="1" customWidth="1"/>
    <col min="6216" max="6216" width="22.7109375" bestFit="1" customWidth="1"/>
    <col min="6217" max="6217" width="29" customWidth="1"/>
    <col min="6218" max="6218" width="9.5703125" customWidth="1"/>
    <col min="6219" max="6219" width="11.5703125" customWidth="1"/>
    <col min="6220" max="6220" width="10.7109375" customWidth="1"/>
    <col min="6222" max="6225" width="2.42578125" customWidth="1"/>
    <col min="6226" max="6226" width="4.85546875" bestFit="1" customWidth="1"/>
    <col min="6227" max="6227" width="29.42578125" bestFit="1" customWidth="1"/>
    <col min="6228" max="6228" width="17" bestFit="1" customWidth="1"/>
    <col min="6229" max="6229" width="14.42578125" bestFit="1" customWidth="1"/>
    <col min="6230" max="6230" width="17" bestFit="1" customWidth="1"/>
    <col min="6231" max="6231" width="8.85546875" customWidth="1"/>
    <col min="6232" max="6241" width="2.42578125" customWidth="1"/>
    <col min="6401" max="6401" width="2.28515625" customWidth="1"/>
    <col min="6402" max="6402" width="35.85546875" customWidth="1"/>
    <col min="6403" max="6406" width="14.7109375" customWidth="1"/>
    <col min="6407" max="6407" width="2.28515625" customWidth="1"/>
    <col min="6408" max="6408" width="3.28515625" customWidth="1"/>
    <col min="6409" max="6410" width="0" hidden="1" customWidth="1"/>
    <col min="6413" max="6413" width="18.7109375" bestFit="1" customWidth="1"/>
    <col min="6414" max="6445" width="0" hidden="1" customWidth="1"/>
    <col min="6472" max="6472" width="22.7109375" bestFit="1" customWidth="1"/>
    <col min="6473" max="6473" width="29" customWidth="1"/>
    <col min="6474" max="6474" width="9.5703125" customWidth="1"/>
    <col min="6475" max="6475" width="11.5703125" customWidth="1"/>
    <col min="6476" max="6476" width="10.7109375" customWidth="1"/>
    <col min="6478" max="6481" width="2.42578125" customWidth="1"/>
    <col min="6482" max="6482" width="4.85546875" bestFit="1" customWidth="1"/>
    <col min="6483" max="6483" width="29.42578125" bestFit="1" customWidth="1"/>
    <col min="6484" max="6484" width="17" bestFit="1" customWidth="1"/>
    <col min="6485" max="6485" width="14.42578125" bestFit="1" customWidth="1"/>
    <col min="6486" max="6486" width="17" bestFit="1" customWidth="1"/>
    <col min="6487" max="6487" width="8.85546875" customWidth="1"/>
    <col min="6488" max="6497" width="2.42578125" customWidth="1"/>
    <col min="6657" max="6657" width="2.28515625" customWidth="1"/>
    <col min="6658" max="6658" width="35.85546875" customWidth="1"/>
    <col min="6659" max="6662" width="14.7109375" customWidth="1"/>
    <col min="6663" max="6663" width="2.28515625" customWidth="1"/>
    <col min="6664" max="6664" width="3.28515625" customWidth="1"/>
    <col min="6665" max="6666" width="0" hidden="1" customWidth="1"/>
    <col min="6669" max="6669" width="18.7109375" bestFit="1" customWidth="1"/>
    <col min="6670" max="6701" width="0" hidden="1" customWidth="1"/>
    <col min="6728" max="6728" width="22.7109375" bestFit="1" customWidth="1"/>
    <col min="6729" max="6729" width="29" customWidth="1"/>
    <col min="6730" max="6730" width="9.5703125" customWidth="1"/>
    <col min="6731" max="6731" width="11.5703125" customWidth="1"/>
    <col min="6732" max="6732" width="10.7109375" customWidth="1"/>
    <col min="6734" max="6737" width="2.42578125" customWidth="1"/>
    <col min="6738" max="6738" width="4.85546875" bestFit="1" customWidth="1"/>
    <col min="6739" max="6739" width="29.42578125" bestFit="1" customWidth="1"/>
    <col min="6740" max="6740" width="17" bestFit="1" customWidth="1"/>
    <col min="6741" max="6741" width="14.42578125" bestFit="1" customWidth="1"/>
    <col min="6742" max="6742" width="17" bestFit="1" customWidth="1"/>
    <col min="6743" max="6743" width="8.85546875" customWidth="1"/>
    <col min="6744" max="6753" width="2.42578125" customWidth="1"/>
    <col min="6913" max="6913" width="2.28515625" customWidth="1"/>
    <col min="6914" max="6914" width="35.85546875" customWidth="1"/>
    <col min="6915" max="6918" width="14.7109375" customWidth="1"/>
    <col min="6919" max="6919" width="2.28515625" customWidth="1"/>
    <col min="6920" max="6920" width="3.28515625" customWidth="1"/>
    <col min="6921" max="6922" width="0" hidden="1" customWidth="1"/>
    <col min="6925" max="6925" width="18.7109375" bestFit="1" customWidth="1"/>
    <col min="6926" max="6957" width="0" hidden="1" customWidth="1"/>
    <col min="6984" max="6984" width="22.7109375" bestFit="1" customWidth="1"/>
    <col min="6985" max="6985" width="29" customWidth="1"/>
    <col min="6986" max="6986" width="9.5703125" customWidth="1"/>
    <col min="6987" max="6987" width="11.5703125" customWidth="1"/>
    <col min="6988" max="6988" width="10.7109375" customWidth="1"/>
    <col min="6990" max="6993" width="2.42578125" customWidth="1"/>
    <col min="6994" max="6994" width="4.85546875" bestFit="1" customWidth="1"/>
    <col min="6995" max="6995" width="29.42578125" bestFit="1" customWidth="1"/>
    <col min="6996" max="6996" width="17" bestFit="1" customWidth="1"/>
    <col min="6997" max="6997" width="14.42578125" bestFit="1" customWidth="1"/>
    <col min="6998" max="6998" width="17" bestFit="1" customWidth="1"/>
    <col min="6999" max="6999" width="8.85546875" customWidth="1"/>
    <col min="7000" max="7009" width="2.42578125" customWidth="1"/>
    <col min="7169" max="7169" width="2.28515625" customWidth="1"/>
    <col min="7170" max="7170" width="35.85546875" customWidth="1"/>
    <col min="7171" max="7174" width="14.7109375" customWidth="1"/>
    <col min="7175" max="7175" width="2.28515625" customWidth="1"/>
    <col min="7176" max="7176" width="3.28515625" customWidth="1"/>
    <col min="7177" max="7178" width="0" hidden="1" customWidth="1"/>
    <col min="7181" max="7181" width="18.7109375" bestFit="1" customWidth="1"/>
    <col min="7182" max="7213" width="0" hidden="1" customWidth="1"/>
    <col min="7240" max="7240" width="22.7109375" bestFit="1" customWidth="1"/>
    <col min="7241" max="7241" width="29" customWidth="1"/>
    <col min="7242" max="7242" width="9.5703125" customWidth="1"/>
    <col min="7243" max="7243" width="11.5703125" customWidth="1"/>
    <col min="7244" max="7244" width="10.7109375" customWidth="1"/>
    <col min="7246" max="7249" width="2.42578125" customWidth="1"/>
    <col min="7250" max="7250" width="4.85546875" bestFit="1" customWidth="1"/>
    <col min="7251" max="7251" width="29.42578125" bestFit="1" customWidth="1"/>
    <col min="7252" max="7252" width="17" bestFit="1" customWidth="1"/>
    <col min="7253" max="7253" width="14.42578125" bestFit="1" customWidth="1"/>
    <col min="7254" max="7254" width="17" bestFit="1" customWidth="1"/>
    <col min="7255" max="7255" width="8.85546875" customWidth="1"/>
    <col min="7256" max="7265" width="2.42578125" customWidth="1"/>
    <col min="7425" max="7425" width="2.28515625" customWidth="1"/>
    <col min="7426" max="7426" width="35.85546875" customWidth="1"/>
    <col min="7427" max="7430" width="14.7109375" customWidth="1"/>
    <col min="7431" max="7431" width="2.28515625" customWidth="1"/>
    <col min="7432" max="7432" width="3.28515625" customWidth="1"/>
    <col min="7433" max="7434" width="0" hidden="1" customWidth="1"/>
    <col min="7437" max="7437" width="18.7109375" bestFit="1" customWidth="1"/>
    <col min="7438" max="7469" width="0" hidden="1" customWidth="1"/>
    <col min="7496" max="7496" width="22.7109375" bestFit="1" customWidth="1"/>
    <col min="7497" max="7497" width="29" customWidth="1"/>
    <col min="7498" max="7498" width="9.5703125" customWidth="1"/>
    <col min="7499" max="7499" width="11.5703125" customWidth="1"/>
    <col min="7500" max="7500" width="10.7109375" customWidth="1"/>
    <col min="7502" max="7505" width="2.42578125" customWidth="1"/>
    <col min="7506" max="7506" width="4.85546875" bestFit="1" customWidth="1"/>
    <col min="7507" max="7507" width="29.42578125" bestFit="1" customWidth="1"/>
    <col min="7508" max="7508" width="17" bestFit="1" customWidth="1"/>
    <col min="7509" max="7509" width="14.42578125" bestFit="1" customWidth="1"/>
    <col min="7510" max="7510" width="17" bestFit="1" customWidth="1"/>
    <col min="7511" max="7511" width="8.85546875" customWidth="1"/>
    <col min="7512" max="7521" width="2.42578125" customWidth="1"/>
    <col min="7681" max="7681" width="2.28515625" customWidth="1"/>
    <col min="7682" max="7682" width="35.85546875" customWidth="1"/>
    <col min="7683" max="7686" width="14.7109375" customWidth="1"/>
    <col min="7687" max="7687" width="2.28515625" customWidth="1"/>
    <col min="7688" max="7688" width="3.28515625" customWidth="1"/>
    <col min="7689" max="7690" width="0" hidden="1" customWidth="1"/>
    <col min="7693" max="7693" width="18.7109375" bestFit="1" customWidth="1"/>
    <col min="7694" max="7725" width="0" hidden="1" customWidth="1"/>
    <col min="7752" max="7752" width="22.7109375" bestFit="1" customWidth="1"/>
    <col min="7753" max="7753" width="29" customWidth="1"/>
    <col min="7754" max="7754" width="9.5703125" customWidth="1"/>
    <col min="7755" max="7755" width="11.5703125" customWidth="1"/>
    <col min="7756" max="7756" width="10.7109375" customWidth="1"/>
    <col min="7758" max="7761" width="2.42578125" customWidth="1"/>
    <col min="7762" max="7762" width="4.85546875" bestFit="1" customWidth="1"/>
    <col min="7763" max="7763" width="29.42578125" bestFit="1" customWidth="1"/>
    <col min="7764" max="7764" width="17" bestFit="1" customWidth="1"/>
    <col min="7765" max="7765" width="14.42578125" bestFit="1" customWidth="1"/>
    <col min="7766" max="7766" width="17" bestFit="1" customWidth="1"/>
    <col min="7767" max="7767" width="8.85546875" customWidth="1"/>
    <col min="7768" max="7777" width="2.42578125" customWidth="1"/>
    <col min="7937" max="7937" width="2.28515625" customWidth="1"/>
    <col min="7938" max="7938" width="35.85546875" customWidth="1"/>
    <col min="7939" max="7942" width="14.7109375" customWidth="1"/>
    <col min="7943" max="7943" width="2.28515625" customWidth="1"/>
    <col min="7944" max="7944" width="3.28515625" customWidth="1"/>
    <col min="7945" max="7946" width="0" hidden="1" customWidth="1"/>
    <col min="7949" max="7949" width="18.7109375" bestFit="1" customWidth="1"/>
    <col min="7950" max="7981" width="0" hidden="1" customWidth="1"/>
    <col min="8008" max="8008" width="22.7109375" bestFit="1" customWidth="1"/>
    <col min="8009" max="8009" width="29" customWidth="1"/>
    <col min="8010" max="8010" width="9.5703125" customWidth="1"/>
    <col min="8011" max="8011" width="11.5703125" customWidth="1"/>
    <col min="8012" max="8012" width="10.7109375" customWidth="1"/>
    <col min="8014" max="8017" width="2.42578125" customWidth="1"/>
    <col min="8018" max="8018" width="4.85546875" bestFit="1" customWidth="1"/>
    <col min="8019" max="8019" width="29.42578125" bestFit="1" customWidth="1"/>
    <col min="8020" max="8020" width="17" bestFit="1" customWidth="1"/>
    <col min="8021" max="8021" width="14.42578125" bestFit="1" customWidth="1"/>
    <col min="8022" max="8022" width="17" bestFit="1" customWidth="1"/>
    <col min="8023" max="8023" width="8.85546875" customWidth="1"/>
    <col min="8024" max="8033" width="2.42578125" customWidth="1"/>
    <col min="8193" max="8193" width="2.28515625" customWidth="1"/>
    <col min="8194" max="8194" width="35.85546875" customWidth="1"/>
    <col min="8195" max="8198" width="14.7109375" customWidth="1"/>
    <col min="8199" max="8199" width="2.28515625" customWidth="1"/>
    <col min="8200" max="8200" width="3.28515625" customWidth="1"/>
    <col min="8201" max="8202" width="0" hidden="1" customWidth="1"/>
    <col min="8205" max="8205" width="18.7109375" bestFit="1" customWidth="1"/>
    <col min="8206" max="8237" width="0" hidden="1" customWidth="1"/>
    <col min="8264" max="8264" width="22.7109375" bestFit="1" customWidth="1"/>
    <col min="8265" max="8265" width="29" customWidth="1"/>
    <col min="8266" max="8266" width="9.5703125" customWidth="1"/>
    <col min="8267" max="8267" width="11.5703125" customWidth="1"/>
    <col min="8268" max="8268" width="10.7109375" customWidth="1"/>
    <col min="8270" max="8273" width="2.42578125" customWidth="1"/>
    <col min="8274" max="8274" width="4.85546875" bestFit="1" customWidth="1"/>
    <col min="8275" max="8275" width="29.42578125" bestFit="1" customWidth="1"/>
    <col min="8276" max="8276" width="17" bestFit="1" customWidth="1"/>
    <col min="8277" max="8277" width="14.42578125" bestFit="1" customWidth="1"/>
    <col min="8278" max="8278" width="17" bestFit="1" customWidth="1"/>
    <col min="8279" max="8279" width="8.85546875" customWidth="1"/>
    <col min="8280" max="8289" width="2.42578125" customWidth="1"/>
    <col min="8449" max="8449" width="2.28515625" customWidth="1"/>
    <col min="8450" max="8450" width="35.85546875" customWidth="1"/>
    <col min="8451" max="8454" width="14.7109375" customWidth="1"/>
    <col min="8455" max="8455" width="2.28515625" customWidth="1"/>
    <col min="8456" max="8456" width="3.28515625" customWidth="1"/>
    <col min="8457" max="8458" width="0" hidden="1" customWidth="1"/>
    <col min="8461" max="8461" width="18.7109375" bestFit="1" customWidth="1"/>
    <col min="8462" max="8493" width="0" hidden="1" customWidth="1"/>
    <col min="8520" max="8520" width="22.7109375" bestFit="1" customWidth="1"/>
    <col min="8521" max="8521" width="29" customWidth="1"/>
    <col min="8522" max="8522" width="9.5703125" customWidth="1"/>
    <col min="8523" max="8523" width="11.5703125" customWidth="1"/>
    <col min="8524" max="8524" width="10.7109375" customWidth="1"/>
    <col min="8526" max="8529" width="2.42578125" customWidth="1"/>
    <col min="8530" max="8530" width="4.85546875" bestFit="1" customWidth="1"/>
    <col min="8531" max="8531" width="29.42578125" bestFit="1" customWidth="1"/>
    <col min="8532" max="8532" width="17" bestFit="1" customWidth="1"/>
    <col min="8533" max="8533" width="14.42578125" bestFit="1" customWidth="1"/>
    <col min="8534" max="8534" width="17" bestFit="1" customWidth="1"/>
    <col min="8535" max="8535" width="8.85546875" customWidth="1"/>
    <col min="8536" max="8545" width="2.42578125" customWidth="1"/>
    <col min="8705" max="8705" width="2.28515625" customWidth="1"/>
    <col min="8706" max="8706" width="35.85546875" customWidth="1"/>
    <col min="8707" max="8710" width="14.7109375" customWidth="1"/>
    <col min="8711" max="8711" width="2.28515625" customWidth="1"/>
    <col min="8712" max="8712" width="3.28515625" customWidth="1"/>
    <col min="8713" max="8714" width="0" hidden="1" customWidth="1"/>
    <col min="8717" max="8717" width="18.7109375" bestFit="1" customWidth="1"/>
    <col min="8718" max="8749" width="0" hidden="1" customWidth="1"/>
    <col min="8776" max="8776" width="22.7109375" bestFit="1" customWidth="1"/>
    <col min="8777" max="8777" width="29" customWidth="1"/>
    <col min="8778" max="8778" width="9.5703125" customWidth="1"/>
    <col min="8779" max="8779" width="11.5703125" customWidth="1"/>
    <col min="8780" max="8780" width="10.7109375" customWidth="1"/>
    <col min="8782" max="8785" width="2.42578125" customWidth="1"/>
    <col min="8786" max="8786" width="4.85546875" bestFit="1" customWidth="1"/>
    <col min="8787" max="8787" width="29.42578125" bestFit="1" customWidth="1"/>
    <col min="8788" max="8788" width="17" bestFit="1" customWidth="1"/>
    <col min="8789" max="8789" width="14.42578125" bestFit="1" customWidth="1"/>
    <col min="8790" max="8790" width="17" bestFit="1" customWidth="1"/>
    <col min="8791" max="8791" width="8.85546875" customWidth="1"/>
    <col min="8792" max="8801" width="2.42578125" customWidth="1"/>
    <col min="8961" max="8961" width="2.28515625" customWidth="1"/>
    <col min="8962" max="8962" width="35.85546875" customWidth="1"/>
    <col min="8963" max="8966" width="14.7109375" customWidth="1"/>
    <col min="8967" max="8967" width="2.28515625" customWidth="1"/>
    <col min="8968" max="8968" width="3.28515625" customWidth="1"/>
    <col min="8969" max="8970" width="0" hidden="1" customWidth="1"/>
    <col min="8973" max="8973" width="18.7109375" bestFit="1" customWidth="1"/>
    <col min="8974" max="9005" width="0" hidden="1" customWidth="1"/>
    <col min="9032" max="9032" width="22.7109375" bestFit="1" customWidth="1"/>
    <col min="9033" max="9033" width="29" customWidth="1"/>
    <col min="9034" max="9034" width="9.5703125" customWidth="1"/>
    <col min="9035" max="9035" width="11.5703125" customWidth="1"/>
    <col min="9036" max="9036" width="10.7109375" customWidth="1"/>
    <col min="9038" max="9041" width="2.42578125" customWidth="1"/>
    <col min="9042" max="9042" width="4.85546875" bestFit="1" customWidth="1"/>
    <col min="9043" max="9043" width="29.42578125" bestFit="1" customWidth="1"/>
    <col min="9044" max="9044" width="17" bestFit="1" customWidth="1"/>
    <col min="9045" max="9045" width="14.42578125" bestFit="1" customWidth="1"/>
    <col min="9046" max="9046" width="17" bestFit="1" customWidth="1"/>
    <col min="9047" max="9047" width="8.85546875" customWidth="1"/>
    <col min="9048" max="9057" width="2.42578125" customWidth="1"/>
    <col min="9217" max="9217" width="2.28515625" customWidth="1"/>
    <col min="9218" max="9218" width="35.85546875" customWidth="1"/>
    <col min="9219" max="9222" width="14.7109375" customWidth="1"/>
    <col min="9223" max="9223" width="2.28515625" customWidth="1"/>
    <col min="9224" max="9224" width="3.28515625" customWidth="1"/>
    <col min="9225" max="9226" width="0" hidden="1" customWidth="1"/>
    <col min="9229" max="9229" width="18.7109375" bestFit="1" customWidth="1"/>
    <col min="9230" max="9261" width="0" hidden="1" customWidth="1"/>
    <col min="9288" max="9288" width="22.7109375" bestFit="1" customWidth="1"/>
    <col min="9289" max="9289" width="29" customWidth="1"/>
    <col min="9290" max="9290" width="9.5703125" customWidth="1"/>
    <col min="9291" max="9291" width="11.5703125" customWidth="1"/>
    <col min="9292" max="9292" width="10.7109375" customWidth="1"/>
    <col min="9294" max="9297" width="2.42578125" customWidth="1"/>
    <col min="9298" max="9298" width="4.85546875" bestFit="1" customWidth="1"/>
    <col min="9299" max="9299" width="29.42578125" bestFit="1" customWidth="1"/>
    <col min="9300" max="9300" width="17" bestFit="1" customWidth="1"/>
    <col min="9301" max="9301" width="14.42578125" bestFit="1" customWidth="1"/>
    <col min="9302" max="9302" width="17" bestFit="1" customWidth="1"/>
    <col min="9303" max="9303" width="8.85546875" customWidth="1"/>
    <col min="9304" max="9313" width="2.42578125" customWidth="1"/>
    <col min="9473" max="9473" width="2.28515625" customWidth="1"/>
    <col min="9474" max="9474" width="35.85546875" customWidth="1"/>
    <col min="9475" max="9478" width="14.7109375" customWidth="1"/>
    <col min="9479" max="9479" width="2.28515625" customWidth="1"/>
    <col min="9480" max="9480" width="3.28515625" customWidth="1"/>
    <col min="9481" max="9482" width="0" hidden="1" customWidth="1"/>
    <col min="9485" max="9485" width="18.7109375" bestFit="1" customWidth="1"/>
    <col min="9486" max="9517" width="0" hidden="1" customWidth="1"/>
    <col min="9544" max="9544" width="22.7109375" bestFit="1" customWidth="1"/>
    <col min="9545" max="9545" width="29" customWidth="1"/>
    <col min="9546" max="9546" width="9.5703125" customWidth="1"/>
    <col min="9547" max="9547" width="11.5703125" customWidth="1"/>
    <col min="9548" max="9548" width="10.7109375" customWidth="1"/>
    <col min="9550" max="9553" width="2.42578125" customWidth="1"/>
    <col min="9554" max="9554" width="4.85546875" bestFit="1" customWidth="1"/>
    <col min="9555" max="9555" width="29.42578125" bestFit="1" customWidth="1"/>
    <col min="9556" max="9556" width="17" bestFit="1" customWidth="1"/>
    <col min="9557" max="9557" width="14.42578125" bestFit="1" customWidth="1"/>
    <col min="9558" max="9558" width="17" bestFit="1" customWidth="1"/>
    <col min="9559" max="9559" width="8.85546875" customWidth="1"/>
    <col min="9560" max="9569" width="2.42578125" customWidth="1"/>
    <col min="9729" max="9729" width="2.28515625" customWidth="1"/>
    <col min="9730" max="9730" width="35.85546875" customWidth="1"/>
    <col min="9731" max="9734" width="14.7109375" customWidth="1"/>
    <col min="9735" max="9735" width="2.28515625" customWidth="1"/>
    <col min="9736" max="9736" width="3.28515625" customWidth="1"/>
    <col min="9737" max="9738" width="0" hidden="1" customWidth="1"/>
    <col min="9741" max="9741" width="18.7109375" bestFit="1" customWidth="1"/>
    <col min="9742" max="9773" width="0" hidden="1" customWidth="1"/>
    <col min="9800" max="9800" width="22.7109375" bestFit="1" customWidth="1"/>
    <col min="9801" max="9801" width="29" customWidth="1"/>
    <col min="9802" max="9802" width="9.5703125" customWidth="1"/>
    <col min="9803" max="9803" width="11.5703125" customWidth="1"/>
    <col min="9804" max="9804" width="10.7109375" customWidth="1"/>
    <col min="9806" max="9809" width="2.42578125" customWidth="1"/>
    <col min="9810" max="9810" width="4.85546875" bestFit="1" customWidth="1"/>
    <col min="9811" max="9811" width="29.42578125" bestFit="1" customWidth="1"/>
    <col min="9812" max="9812" width="17" bestFit="1" customWidth="1"/>
    <col min="9813" max="9813" width="14.42578125" bestFit="1" customWidth="1"/>
    <col min="9814" max="9814" width="17" bestFit="1" customWidth="1"/>
    <col min="9815" max="9815" width="8.85546875" customWidth="1"/>
    <col min="9816" max="9825" width="2.42578125" customWidth="1"/>
    <col min="9985" max="9985" width="2.28515625" customWidth="1"/>
    <col min="9986" max="9986" width="35.85546875" customWidth="1"/>
    <col min="9987" max="9990" width="14.7109375" customWidth="1"/>
    <col min="9991" max="9991" width="2.28515625" customWidth="1"/>
    <col min="9992" max="9992" width="3.28515625" customWidth="1"/>
    <col min="9993" max="9994" width="0" hidden="1" customWidth="1"/>
    <col min="9997" max="9997" width="18.7109375" bestFit="1" customWidth="1"/>
    <col min="9998" max="10029" width="0" hidden="1" customWidth="1"/>
    <col min="10056" max="10056" width="22.7109375" bestFit="1" customWidth="1"/>
    <col min="10057" max="10057" width="29" customWidth="1"/>
    <col min="10058" max="10058" width="9.5703125" customWidth="1"/>
    <col min="10059" max="10059" width="11.5703125" customWidth="1"/>
    <col min="10060" max="10060" width="10.7109375" customWidth="1"/>
    <col min="10062" max="10065" width="2.42578125" customWidth="1"/>
    <col min="10066" max="10066" width="4.85546875" bestFit="1" customWidth="1"/>
    <col min="10067" max="10067" width="29.42578125" bestFit="1" customWidth="1"/>
    <col min="10068" max="10068" width="17" bestFit="1" customWidth="1"/>
    <col min="10069" max="10069" width="14.42578125" bestFit="1" customWidth="1"/>
    <col min="10070" max="10070" width="17" bestFit="1" customWidth="1"/>
    <col min="10071" max="10071" width="8.85546875" customWidth="1"/>
    <col min="10072" max="10081" width="2.42578125" customWidth="1"/>
    <col min="10241" max="10241" width="2.28515625" customWidth="1"/>
    <col min="10242" max="10242" width="35.85546875" customWidth="1"/>
    <col min="10243" max="10246" width="14.7109375" customWidth="1"/>
    <col min="10247" max="10247" width="2.28515625" customWidth="1"/>
    <col min="10248" max="10248" width="3.28515625" customWidth="1"/>
    <col min="10249" max="10250" width="0" hidden="1" customWidth="1"/>
    <col min="10253" max="10253" width="18.7109375" bestFit="1" customWidth="1"/>
    <col min="10254" max="10285" width="0" hidden="1" customWidth="1"/>
    <col min="10312" max="10312" width="22.7109375" bestFit="1" customWidth="1"/>
    <col min="10313" max="10313" width="29" customWidth="1"/>
    <col min="10314" max="10314" width="9.5703125" customWidth="1"/>
    <col min="10315" max="10315" width="11.5703125" customWidth="1"/>
    <col min="10316" max="10316" width="10.7109375" customWidth="1"/>
    <col min="10318" max="10321" width="2.42578125" customWidth="1"/>
    <col min="10322" max="10322" width="4.85546875" bestFit="1" customWidth="1"/>
    <col min="10323" max="10323" width="29.42578125" bestFit="1" customWidth="1"/>
    <col min="10324" max="10324" width="17" bestFit="1" customWidth="1"/>
    <col min="10325" max="10325" width="14.42578125" bestFit="1" customWidth="1"/>
    <col min="10326" max="10326" width="17" bestFit="1" customWidth="1"/>
    <col min="10327" max="10327" width="8.85546875" customWidth="1"/>
    <col min="10328" max="10337" width="2.42578125" customWidth="1"/>
    <col min="10497" max="10497" width="2.28515625" customWidth="1"/>
    <col min="10498" max="10498" width="35.85546875" customWidth="1"/>
    <col min="10499" max="10502" width="14.7109375" customWidth="1"/>
    <col min="10503" max="10503" width="2.28515625" customWidth="1"/>
    <col min="10504" max="10504" width="3.28515625" customWidth="1"/>
    <col min="10505" max="10506" width="0" hidden="1" customWidth="1"/>
    <col min="10509" max="10509" width="18.7109375" bestFit="1" customWidth="1"/>
    <col min="10510" max="10541" width="0" hidden="1" customWidth="1"/>
    <col min="10568" max="10568" width="22.7109375" bestFit="1" customWidth="1"/>
    <col min="10569" max="10569" width="29" customWidth="1"/>
    <col min="10570" max="10570" width="9.5703125" customWidth="1"/>
    <col min="10571" max="10571" width="11.5703125" customWidth="1"/>
    <col min="10572" max="10572" width="10.7109375" customWidth="1"/>
    <col min="10574" max="10577" width="2.42578125" customWidth="1"/>
    <col min="10578" max="10578" width="4.85546875" bestFit="1" customWidth="1"/>
    <col min="10579" max="10579" width="29.42578125" bestFit="1" customWidth="1"/>
    <col min="10580" max="10580" width="17" bestFit="1" customWidth="1"/>
    <col min="10581" max="10581" width="14.42578125" bestFit="1" customWidth="1"/>
    <col min="10582" max="10582" width="17" bestFit="1" customWidth="1"/>
    <col min="10583" max="10583" width="8.85546875" customWidth="1"/>
    <col min="10584" max="10593" width="2.42578125" customWidth="1"/>
    <col min="10753" max="10753" width="2.28515625" customWidth="1"/>
    <col min="10754" max="10754" width="35.85546875" customWidth="1"/>
    <col min="10755" max="10758" width="14.7109375" customWidth="1"/>
    <col min="10759" max="10759" width="2.28515625" customWidth="1"/>
    <col min="10760" max="10760" width="3.28515625" customWidth="1"/>
    <col min="10761" max="10762" width="0" hidden="1" customWidth="1"/>
    <col min="10765" max="10765" width="18.7109375" bestFit="1" customWidth="1"/>
    <col min="10766" max="10797" width="0" hidden="1" customWidth="1"/>
    <col min="10824" max="10824" width="22.7109375" bestFit="1" customWidth="1"/>
    <col min="10825" max="10825" width="29" customWidth="1"/>
    <col min="10826" max="10826" width="9.5703125" customWidth="1"/>
    <col min="10827" max="10827" width="11.5703125" customWidth="1"/>
    <col min="10828" max="10828" width="10.7109375" customWidth="1"/>
    <col min="10830" max="10833" width="2.42578125" customWidth="1"/>
    <col min="10834" max="10834" width="4.85546875" bestFit="1" customWidth="1"/>
    <col min="10835" max="10835" width="29.42578125" bestFit="1" customWidth="1"/>
    <col min="10836" max="10836" width="17" bestFit="1" customWidth="1"/>
    <col min="10837" max="10837" width="14.42578125" bestFit="1" customWidth="1"/>
    <col min="10838" max="10838" width="17" bestFit="1" customWidth="1"/>
    <col min="10839" max="10839" width="8.85546875" customWidth="1"/>
    <col min="10840" max="10849" width="2.42578125" customWidth="1"/>
    <col min="11009" max="11009" width="2.28515625" customWidth="1"/>
    <col min="11010" max="11010" width="35.85546875" customWidth="1"/>
    <col min="11011" max="11014" width="14.7109375" customWidth="1"/>
    <col min="11015" max="11015" width="2.28515625" customWidth="1"/>
    <col min="11016" max="11016" width="3.28515625" customWidth="1"/>
    <col min="11017" max="11018" width="0" hidden="1" customWidth="1"/>
    <col min="11021" max="11021" width="18.7109375" bestFit="1" customWidth="1"/>
    <col min="11022" max="11053" width="0" hidden="1" customWidth="1"/>
    <col min="11080" max="11080" width="22.7109375" bestFit="1" customWidth="1"/>
    <col min="11081" max="11081" width="29" customWidth="1"/>
    <col min="11082" max="11082" width="9.5703125" customWidth="1"/>
    <col min="11083" max="11083" width="11.5703125" customWidth="1"/>
    <col min="11084" max="11084" width="10.7109375" customWidth="1"/>
    <col min="11086" max="11089" width="2.42578125" customWidth="1"/>
    <col min="11090" max="11090" width="4.85546875" bestFit="1" customWidth="1"/>
    <col min="11091" max="11091" width="29.42578125" bestFit="1" customWidth="1"/>
    <col min="11092" max="11092" width="17" bestFit="1" customWidth="1"/>
    <col min="11093" max="11093" width="14.42578125" bestFit="1" customWidth="1"/>
    <col min="11094" max="11094" width="17" bestFit="1" customWidth="1"/>
    <col min="11095" max="11095" width="8.85546875" customWidth="1"/>
    <col min="11096" max="11105" width="2.42578125" customWidth="1"/>
    <col min="11265" max="11265" width="2.28515625" customWidth="1"/>
    <col min="11266" max="11266" width="35.85546875" customWidth="1"/>
    <col min="11267" max="11270" width="14.7109375" customWidth="1"/>
    <col min="11271" max="11271" width="2.28515625" customWidth="1"/>
    <col min="11272" max="11272" width="3.28515625" customWidth="1"/>
    <col min="11273" max="11274" width="0" hidden="1" customWidth="1"/>
    <col min="11277" max="11277" width="18.7109375" bestFit="1" customWidth="1"/>
    <col min="11278" max="11309" width="0" hidden="1" customWidth="1"/>
    <col min="11336" max="11336" width="22.7109375" bestFit="1" customWidth="1"/>
    <col min="11337" max="11337" width="29" customWidth="1"/>
    <col min="11338" max="11338" width="9.5703125" customWidth="1"/>
    <col min="11339" max="11339" width="11.5703125" customWidth="1"/>
    <col min="11340" max="11340" width="10.7109375" customWidth="1"/>
    <col min="11342" max="11345" width="2.42578125" customWidth="1"/>
    <col min="11346" max="11346" width="4.85546875" bestFit="1" customWidth="1"/>
    <col min="11347" max="11347" width="29.42578125" bestFit="1" customWidth="1"/>
    <col min="11348" max="11348" width="17" bestFit="1" customWidth="1"/>
    <col min="11349" max="11349" width="14.42578125" bestFit="1" customWidth="1"/>
    <col min="11350" max="11350" width="17" bestFit="1" customWidth="1"/>
    <col min="11351" max="11351" width="8.85546875" customWidth="1"/>
    <col min="11352" max="11361" width="2.42578125" customWidth="1"/>
    <col min="11521" max="11521" width="2.28515625" customWidth="1"/>
    <col min="11522" max="11522" width="35.85546875" customWidth="1"/>
    <col min="11523" max="11526" width="14.7109375" customWidth="1"/>
    <col min="11527" max="11527" width="2.28515625" customWidth="1"/>
    <col min="11528" max="11528" width="3.28515625" customWidth="1"/>
    <col min="11529" max="11530" width="0" hidden="1" customWidth="1"/>
    <col min="11533" max="11533" width="18.7109375" bestFit="1" customWidth="1"/>
    <col min="11534" max="11565" width="0" hidden="1" customWidth="1"/>
    <col min="11592" max="11592" width="22.7109375" bestFit="1" customWidth="1"/>
    <col min="11593" max="11593" width="29" customWidth="1"/>
    <col min="11594" max="11594" width="9.5703125" customWidth="1"/>
    <col min="11595" max="11595" width="11.5703125" customWidth="1"/>
    <col min="11596" max="11596" width="10.7109375" customWidth="1"/>
    <col min="11598" max="11601" width="2.42578125" customWidth="1"/>
    <col min="11602" max="11602" width="4.85546875" bestFit="1" customWidth="1"/>
    <col min="11603" max="11603" width="29.42578125" bestFit="1" customWidth="1"/>
    <col min="11604" max="11604" width="17" bestFit="1" customWidth="1"/>
    <col min="11605" max="11605" width="14.42578125" bestFit="1" customWidth="1"/>
    <col min="11606" max="11606" width="17" bestFit="1" customWidth="1"/>
    <col min="11607" max="11607" width="8.85546875" customWidth="1"/>
    <col min="11608" max="11617" width="2.42578125" customWidth="1"/>
    <col min="11777" max="11777" width="2.28515625" customWidth="1"/>
    <col min="11778" max="11778" width="35.85546875" customWidth="1"/>
    <col min="11779" max="11782" width="14.7109375" customWidth="1"/>
    <col min="11783" max="11783" width="2.28515625" customWidth="1"/>
    <col min="11784" max="11784" width="3.28515625" customWidth="1"/>
    <col min="11785" max="11786" width="0" hidden="1" customWidth="1"/>
    <col min="11789" max="11789" width="18.7109375" bestFit="1" customWidth="1"/>
    <col min="11790" max="11821" width="0" hidden="1" customWidth="1"/>
    <col min="11848" max="11848" width="22.7109375" bestFit="1" customWidth="1"/>
    <col min="11849" max="11849" width="29" customWidth="1"/>
    <col min="11850" max="11850" width="9.5703125" customWidth="1"/>
    <col min="11851" max="11851" width="11.5703125" customWidth="1"/>
    <col min="11852" max="11852" width="10.7109375" customWidth="1"/>
    <col min="11854" max="11857" width="2.42578125" customWidth="1"/>
    <col min="11858" max="11858" width="4.85546875" bestFit="1" customWidth="1"/>
    <col min="11859" max="11859" width="29.42578125" bestFit="1" customWidth="1"/>
    <col min="11860" max="11860" width="17" bestFit="1" customWidth="1"/>
    <col min="11861" max="11861" width="14.42578125" bestFit="1" customWidth="1"/>
    <col min="11862" max="11862" width="17" bestFit="1" customWidth="1"/>
    <col min="11863" max="11863" width="8.85546875" customWidth="1"/>
    <col min="11864" max="11873" width="2.42578125" customWidth="1"/>
    <col min="12033" max="12033" width="2.28515625" customWidth="1"/>
    <col min="12034" max="12034" width="35.85546875" customWidth="1"/>
    <col min="12035" max="12038" width="14.7109375" customWidth="1"/>
    <col min="12039" max="12039" width="2.28515625" customWidth="1"/>
    <col min="12040" max="12040" width="3.28515625" customWidth="1"/>
    <col min="12041" max="12042" width="0" hidden="1" customWidth="1"/>
    <col min="12045" max="12045" width="18.7109375" bestFit="1" customWidth="1"/>
    <col min="12046" max="12077" width="0" hidden="1" customWidth="1"/>
    <col min="12104" max="12104" width="22.7109375" bestFit="1" customWidth="1"/>
    <col min="12105" max="12105" width="29" customWidth="1"/>
    <col min="12106" max="12106" width="9.5703125" customWidth="1"/>
    <col min="12107" max="12107" width="11.5703125" customWidth="1"/>
    <col min="12108" max="12108" width="10.7109375" customWidth="1"/>
    <col min="12110" max="12113" width="2.42578125" customWidth="1"/>
    <col min="12114" max="12114" width="4.85546875" bestFit="1" customWidth="1"/>
    <col min="12115" max="12115" width="29.42578125" bestFit="1" customWidth="1"/>
    <col min="12116" max="12116" width="17" bestFit="1" customWidth="1"/>
    <col min="12117" max="12117" width="14.42578125" bestFit="1" customWidth="1"/>
    <col min="12118" max="12118" width="17" bestFit="1" customWidth="1"/>
    <col min="12119" max="12119" width="8.85546875" customWidth="1"/>
    <col min="12120" max="12129" width="2.42578125" customWidth="1"/>
    <col min="12289" max="12289" width="2.28515625" customWidth="1"/>
    <col min="12290" max="12290" width="35.85546875" customWidth="1"/>
    <col min="12291" max="12294" width="14.7109375" customWidth="1"/>
    <col min="12295" max="12295" width="2.28515625" customWidth="1"/>
    <col min="12296" max="12296" width="3.28515625" customWidth="1"/>
    <col min="12297" max="12298" width="0" hidden="1" customWidth="1"/>
    <col min="12301" max="12301" width="18.7109375" bestFit="1" customWidth="1"/>
    <col min="12302" max="12333" width="0" hidden="1" customWidth="1"/>
    <col min="12360" max="12360" width="22.7109375" bestFit="1" customWidth="1"/>
    <col min="12361" max="12361" width="29" customWidth="1"/>
    <col min="12362" max="12362" width="9.5703125" customWidth="1"/>
    <col min="12363" max="12363" width="11.5703125" customWidth="1"/>
    <col min="12364" max="12364" width="10.7109375" customWidth="1"/>
    <col min="12366" max="12369" width="2.42578125" customWidth="1"/>
    <col min="12370" max="12370" width="4.85546875" bestFit="1" customWidth="1"/>
    <col min="12371" max="12371" width="29.42578125" bestFit="1" customWidth="1"/>
    <col min="12372" max="12372" width="17" bestFit="1" customWidth="1"/>
    <col min="12373" max="12373" width="14.42578125" bestFit="1" customWidth="1"/>
    <col min="12374" max="12374" width="17" bestFit="1" customWidth="1"/>
    <col min="12375" max="12375" width="8.85546875" customWidth="1"/>
    <col min="12376" max="12385" width="2.42578125" customWidth="1"/>
    <col min="12545" max="12545" width="2.28515625" customWidth="1"/>
    <col min="12546" max="12546" width="35.85546875" customWidth="1"/>
    <col min="12547" max="12550" width="14.7109375" customWidth="1"/>
    <col min="12551" max="12551" width="2.28515625" customWidth="1"/>
    <col min="12552" max="12552" width="3.28515625" customWidth="1"/>
    <col min="12553" max="12554" width="0" hidden="1" customWidth="1"/>
    <col min="12557" max="12557" width="18.7109375" bestFit="1" customWidth="1"/>
    <col min="12558" max="12589" width="0" hidden="1" customWidth="1"/>
    <col min="12616" max="12616" width="22.7109375" bestFit="1" customWidth="1"/>
    <col min="12617" max="12617" width="29" customWidth="1"/>
    <col min="12618" max="12618" width="9.5703125" customWidth="1"/>
    <col min="12619" max="12619" width="11.5703125" customWidth="1"/>
    <col min="12620" max="12620" width="10.7109375" customWidth="1"/>
    <col min="12622" max="12625" width="2.42578125" customWidth="1"/>
    <col min="12626" max="12626" width="4.85546875" bestFit="1" customWidth="1"/>
    <col min="12627" max="12627" width="29.42578125" bestFit="1" customWidth="1"/>
    <col min="12628" max="12628" width="17" bestFit="1" customWidth="1"/>
    <col min="12629" max="12629" width="14.42578125" bestFit="1" customWidth="1"/>
    <col min="12630" max="12630" width="17" bestFit="1" customWidth="1"/>
    <col min="12631" max="12631" width="8.85546875" customWidth="1"/>
    <col min="12632" max="12641" width="2.42578125" customWidth="1"/>
    <col min="12801" max="12801" width="2.28515625" customWidth="1"/>
    <col min="12802" max="12802" width="35.85546875" customWidth="1"/>
    <col min="12803" max="12806" width="14.7109375" customWidth="1"/>
    <col min="12807" max="12807" width="2.28515625" customWidth="1"/>
    <col min="12808" max="12808" width="3.28515625" customWidth="1"/>
    <col min="12809" max="12810" width="0" hidden="1" customWidth="1"/>
    <col min="12813" max="12813" width="18.7109375" bestFit="1" customWidth="1"/>
    <col min="12814" max="12845" width="0" hidden="1" customWidth="1"/>
    <col min="12872" max="12872" width="22.7109375" bestFit="1" customWidth="1"/>
    <col min="12873" max="12873" width="29" customWidth="1"/>
    <col min="12874" max="12874" width="9.5703125" customWidth="1"/>
    <col min="12875" max="12875" width="11.5703125" customWidth="1"/>
    <col min="12876" max="12876" width="10.7109375" customWidth="1"/>
    <col min="12878" max="12881" width="2.42578125" customWidth="1"/>
    <col min="12882" max="12882" width="4.85546875" bestFit="1" customWidth="1"/>
    <col min="12883" max="12883" width="29.42578125" bestFit="1" customWidth="1"/>
    <col min="12884" max="12884" width="17" bestFit="1" customWidth="1"/>
    <col min="12885" max="12885" width="14.42578125" bestFit="1" customWidth="1"/>
    <col min="12886" max="12886" width="17" bestFit="1" customWidth="1"/>
    <col min="12887" max="12887" width="8.85546875" customWidth="1"/>
    <col min="12888" max="12897" width="2.42578125" customWidth="1"/>
    <col min="13057" max="13057" width="2.28515625" customWidth="1"/>
    <col min="13058" max="13058" width="35.85546875" customWidth="1"/>
    <col min="13059" max="13062" width="14.7109375" customWidth="1"/>
    <col min="13063" max="13063" width="2.28515625" customWidth="1"/>
    <col min="13064" max="13064" width="3.28515625" customWidth="1"/>
    <col min="13065" max="13066" width="0" hidden="1" customWidth="1"/>
    <col min="13069" max="13069" width="18.7109375" bestFit="1" customWidth="1"/>
    <col min="13070" max="13101" width="0" hidden="1" customWidth="1"/>
    <col min="13128" max="13128" width="22.7109375" bestFit="1" customWidth="1"/>
    <col min="13129" max="13129" width="29" customWidth="1"/>
    <col min="13130" max="13130" width="9.5703125" customWidth="1"/>
    <col min="13131" max="13131" width="11.5703125" customWidth="1"/>
    <col min="13132" max="13132" width="10.7109375" customWidth="1"/>
    <col min="13134" max="13137" width="2.42578125" customWidth="1"/>
    <col min="13138" max="13138" width="4.85546875" bestFit="1" customWidth="1"/>
    <col min="13139" max="13139" width="29.42578125" bestFit="1" customWidth="1"/>
    <col min="13140" max="13140" width="17" bestFit="1" customWidth="1"/>
    <col min="13141" max="13141" width="14.42578125" bestFit="1" customWidth="1"/>
    <col min="13142" max="13142" width="17" bestFit="1" customWidth="1"/>
    <col min="13143" max="13143" width="8.85546875" customWidth="1"/>
    <col min="13144" max="13153" width="2.42578125" customWidth="1"/>
    <col min="13313" max="13313" width="2.28515625" customWidth="1"/>
    <col min="13314" max="13314" width="35.85546875" customWidth="1"/>
    <col min="13315" max="13318" width="14.7109375" customWidth="1"/>
    <col min="13319" max="13319" width="2.28515625" customWidth="1"/>
    <col min="13320" max="13320" width="3.28515625" customWidth="1"/>
    <col min="13321" max="13322" width="0" hidden="1" customWidth="1"/>
    <col min="13325" max="13325" width="18.7109375" bestFit="1" customWidth="1"/>
    <col min="13326" max="13357" width="0" hidden="1" customWidth="1"/>
    <col min="13384" max="13384" width="22.7109375" bestFit="1" customWidth="1"/>
    <col min="13385" max="13385" width="29" customWidth="1"/>
    <col min="13386" max="13386" width="9.5703125" customWidth="1"/>
    <col min="13387" max="13387" width="11.5703125" customWidth="1"/>
    <col min="13388" max="13388" width="10.7109375" customWidth="1"/>
    <col min="13390" max="13393" width="2.42578125" customWidth="1"/>
    <col min="13394" max="13394" width="4.85546875" bestFit="1" customWidth="1"/>
    <col min="13395" max="13395" width="29.42578125" bestFit="1" customWidth="1"/>
    <col min="13396" max="13396" width="17" bestFit="1" customWidth="1"/>
    <col min="13397" max="13397" width="14.42578125" bestFit="1" customWidth="1"/>
    <col min="13398" max="13398" width="17" bestFit="1" customWidth="1"/>
    <col min="13399" max="13399" width="8.85546875" customWidth="1"/>
    <col min="13400" max="13409" width="2.42578125" customWidth="1"/>
    <col min="13569" max="13569" width="2.28515625" customWidth="1"/>
    <col min="13570" max="13570" width="35.85546875" customWidth="1"/>
    <col min="13571" max="13574" width="14.7109375" customWidth="1"/>
    <col min="13575" max="13575" width="2.28515625" customWidth="1"/>
    <col min="13576" max="13576" width="3.28515625" customWidth="1"/>
    <col min="13577" max="13578" width="0" hidden="1" customWidth="1"/>
    <col min="13581" max="13581" width="18.7109375" bestFit="1" customWidth="1"/>
    <col min="13582" max="13613" width="0" hidden="1" customWidth="1"/>
    <col min="13640" max="13640" width="22.7109375" bestFit="1" customWidth="1"/>
    <col min="13641" max="13641" width="29" customWidth="1"/>
    <col min="13642" max="13642" width="9.5703125" customWidth="1"/>
    <col min="13643" max="13643" width="11.5703125" customWidth="1"/>
    <col min="13644" max="13644" width="10.7109375" customWidth="1"/>
    <col min="13646" max="13649" width="2.42578125" customWidth="1"/>
    <col min="13650" max="13650" width="4.85546875" bestFit="1" customWidth="1"/>
    <col min="13651" max="13651" width="29.42578125" bestFit="1" customWidth="1"/>
    <col min="13652" max="13652" width="17" bestFit="1" customWidth="1"/>
    <col min="13653" max="13653" width="14.42578125" bestFit="1" customWidth="1"/>
    <col min="13654" max="13654" width="17" bestFit="1" customWidth="1"/>
    <col min="13655" max="13655" width="8.85546875" customWidth="1"/>
    <col min="13656" max="13665" width="2.42578125" customWidth="1"/>
    <col min="13825" max="13825" width="2.28515625" customWidth="1"/>
    <col min="13826" max="13826" width="35.85546875" customWidth="1"/>
    <col min="13827" max="13830" width="14.7109375" customWidth="1"/>
    <col min="13831" max="13831" width="2.28515625" customWidth="1"/>
    <col min="13832" max="13832" width="3.28515625" customWidth="1"/>
    <col min="13833" max="13834" width="0" hidden="1" customWidth="1"/>
    <col min="13837" max="13837" width="18.7109375" bestFit="1" customWidth="1"/>
    <col min="13838" max="13869" width="0" hidden="1" customWidth="1"/>
    <col min="13896" max="13896" width="22.7109375" bestFit="1" customWidth="1"/>
    <col min="13897" max="13897" width="29" customWidth="1"/>
    <col min="13898" max="13898" width="9.5703125" customWidth="1"/>
    <col min="13899" max="13899" width="11.5703125" customWidth="1"/>
    <col min="13900" max="13900" width="10.7109375" customWidth="1"/>
    <col min="13902" max="13905" width="2.42578125" customWidth="1"/>
    <col min="13906" max="13906" width="4.85546875" bestFit="1" customWidth="1"/>
    <col min="13907" max="13907" width="29.42578125" bestFit="1" customWidth="1"/>
    <col min="13908" max="13908" width="17" bestFit="1" customWidth="1"/>
    <col min="13909" max="13909" width="14.42578125" bestFit="1" customWidth="1"/>
    <col min="13910" max="13910" width="17" bestFit="1" customWidth="1"/>
    <col min="13911" max="13911" width="8.85546875" customWidth="1"/>
    <col min="13912" max="13921" width="2.42578125" customWidth="1"/>
    <col min="14081" max="14081" width="2.28515625" customWidth="1"/>
    <col min="14082" max="14082" width="35.85546875" customWidth="1"/>
    <col min="14083" max="14086" width="14.7109375" customWidth="1"/>
    <col min="14087" max="14087" width="2.28515625" customWidth="1"/>
    <col min="14088" max="14088" width="3.28515625" customWidth="1"/>
    <col min="14089" max="14090" width="0" hidden="1" customWidth="1"/>
    <col min="14093" max="14093" width="18.7109375" bestFit="1" customWidth="1"/>
    <col min="14094" max="14125" width="0" hidden="1" customWidth="1"/>
    <col min="14152" max="14152" width="22.7109375" bestFit="1" customWidth="1"/>
    <col min="14153" max="14153" width="29" customWidth="1"/>
    <col min="14154" max="14154" width="9.5703125" customWidth="1"/>
    <col min="14155" max="14155" width="11.5703125" customWidth="1"/>
    <col min="14156" max="14156" width="10.7109375" customWidth="1"/>
    <col min="14158" max="14161" width="2.42578125" customWidth="1"/>
    <col min="14162" max="14162" width="4.85546875" bestFit="1" customWidth="1"/>
    <col min="14163" max="14163" width="29.42578125" bestFit="1" customWidth="1"/>
    <col min="14164" max="14164" width="17" bestFit="1" customWidth="1"/>
    <col min="14165" max="14165" width="14.42578125" bestFit="1" customWidth="1"/>
    <col min="14166" max="14166" width="17" bestFit="1" customWidth="1"/>
    <col min="14167" max="14167" width="8.85546875" customWidth="1"/>
    <col min="14168" max="14177" width="2.42578125" customWidth="1"/>
    <col min="14337" max="14337" width="2.28515625" customWidth="1"/>
    <col min="14338" max="14338" width="35.85546875" customWidth="1"/>
    <col min="14339" max="14342" width="14.7109375" customWidth="1"/>
    <col min="14343" max="14343" width="2.28515625" customWidth="1"/>
    <col min="14344" max="14344" width="3.28515625" customWidth="1"/>
    <col min="14345" max="14346" width="0" hidden="1" customWidth="1"/>
    <col min="14349" max="14349" width="18.7109375" bestFit="1" customWidth="1"/>
    <col min="14350" max="14381" width="0" hidden="1" customWidth="1"/>
    <col min="14408" max="14408" width="22.7109375" bestFit="1" customWidth="1"/>
    <col min="14409" max="14409" width="29" customWidth="1"/>
    <col min="14410" max="14410" width="9.5703125" customWidth="1"/>
    <col min="14411" max="14411" width="11.5703125" customWidth="1"/>
    <col min="14412" max="14412" width="10.7109375" customWidth="1"/>
    <col min="14414" max="14417" width="2.42578125" customWidth="1"/>
    <col min="14418" max="14418" width="4.85546875" bestFit="1" customWidth="1"/>
    <col min="14419" max="14419" width="29.42578125" bestFit="1" customWidth="1"/>
    <col min="14420" max="14420" width="17" bestFit="1" customWidth="1"/>
    <col min="14421" max="14421" width="14.42578125" bestFit="1" customWidth="1"/>
    <col min="14422" max="14422" width="17" bestFit="1" customWidth="1"/>
    <col min="14423" max="14423" width="8.85546875" customWidth="1"/>
    <col min="14424" max="14433" width="2.42578125" customWidth="1"/>
    <col min="14593" max="14593" width="2.28515625" customWidth="1"/>
    <col min="14594" max="14594" width="35.85546875" customWidth="1"/>
    <col min="14595" max="14598" width="14.7109375" customWidth="1"/>
    <col min="14599" max="14599" width="2.28515625" customWidth="1"/>
    <col min="14600" max="14600" width="3.28515625" customWidth="1"/>
    <col min="14601" max="14602" width="0" hidden="1" customWidth="1"/>
    <col min="14605" max="14605" width="18.7109375" bestFit="1" customWidth="1"/>
    <col min="14606" max="14637" width="0" hidden="1" customWidth="1"/>
    <col min="14664" max="14664" width="22.7109375" bestFit="1" customWidth="1"/>
    <col min="14665" max="14665" width="29" customWidth="1"/>
    <col min="14666" max="14666" width="9.5703125" customWidth="1"/>
    <col min="14667" max="14667" width="11.5703125" customWidth="1"/>
    <col min="14668" max="14668" width="10.7109375" customWidth="1"/>
    <col min="14670" max="14673" width="2.42578125" customWidth="1"/>
    <col min="14674" max="14674" width="4.85546875" bestFit="1" customWidth="1"/>
    <col min="14675" max="14675" width="29.42578125" bestFit="1" customWidth="1"/>
    <col min="14676" max="14676" width="17" bestFit="1" customWidth="1"/>
    <col min="14677" max="14677" width="14.42578125" bestFit="1" customWidth="1"/>
    <col min="14678" max="14678" width="17" bestFit="1" customWidth="1"/>
    <col min="14679" max="14679" width="8.85546875" customWidth="1"/>
    <col min="14680" max="14689" width="2.42578125" customWidth="1"/>
    <col min="14849" max="14849" width="2.28515625" customWidth="1"/>
    <col min="14850" max="14850" width="35.85546875" customWidth="1"/>
    <col min="14851" max="14854" width="14.7109375" customWidth="1"/>
    <col min="14855" max="14855" width="2.28515625" customWidth="1"/>
    <col min="14856" max="14856" width="3.28515625" customWidth="1"/>
    <col min="14857" max="14858" width="0" hidden="1" customWidth="1"/>
    <col min="14861" max="14861" width="18.7109375" bestFit="1" customWidth="1"/>
    <col min="14862" max="14893" width="0" hidden="1" customWidth="1"/>
    <col min="14920" max="14920" width="22.7109375" bestFit="1" customWidth="1"/>
    <col min="14921" max="14921" width="29" customWidth="1"/>
    <col min="14922" max="14922" width="9.5703125" customWidth="1"/>
    <col min="14923" max="14923" width="11.5703125" customWidth="1"/>
    <col min="14924" max="14924" width="10.7109375" customWidth="1"/>
    <col min="14926" max="14929" width="2.42578125" customWidth="1"/>
    <col min="14930" max="14930" width="4.85546875" bestFit="1" customWidth="1"/>
    <col min="14931" max="14931" width="29.42578125" bestFit="1" customWidth="1"/>
    <col min="14932" max="14932" width="17" bestFit="1" customWidth="1"/>
    <col min="14933" max="14933" width="14.42578125" bestFit="1" customWidth="1"/>
    <col min="14934" max="14934" width="17" bestFit="1" customWidth="1"/>
    <col min="14935" max="14935" width="8.85546875" customWidth="1"/>
    <col min="14936" max="14945" width="2.42578125" customWidth="1"/>
    <col min="15105" max="15105" width="2.28515625" customWidth="1"/>
    <col min="15106" max="15106" width="35.85546875" customWidth="1"/>
    <col min="15107" max="15110" width="14.7109375" customWidth="1"/>
    <col min="15111" max="15111" width="2.28515625" customWidth="1"/>
    <col min="15112" max="15112" width="3.28515625" customWidth="1"/>
    <col min="15113" max="15114" width="0" hidden="1" customWidth="1"/>
    <col min="15117" max="15117" width="18.7109375" bestFit="1" customWidth="1"/>
    <col min="15118" max="15149" width="0" hidden="1" customWidth="1"/>
    <col min="15176" max="15176" width="22.7109375" bestFit="1" customWidth="1"/>
    <col min="15177" max="15177" width="29" customWidth="1"/>
    <col min="15178" max="15178" width="9.5703125" customWidth="1"/>
    <col min="15179" max="15179" width="11.5703125" customWidth="1"/>
    <col min="15180" max="15180" width="10.7109375" customWidth="1"/>
    <col min="15182" max="15185" width="2.42578125" customWidth="1"/>
    <col min="15186" max="15186" width="4.85546875" bestFit="1" customWidth="1"/>
    <col min="15187" max="15187" width="29.42578125" bestFit="1" customWidth="1"/>
    <col min="15188" max="15188" width="17" bestFit="1" customWidth="1"/>
    <col min="15189" max="15189" width="14.42578125" bestFit="1" customWidth="1"/>
    <col min="15190" max="15190" width="17" bestFit="1" customWidth="1"/>
    <col min="15191" max="15191" width="8.85546875" customWidth="1"/>
    <col min="15192" max="15201" width="2.42578125" customWidth="1"/>
    <col min="15361" max="15361" width="2.28515625" customWidth="1"/>
    <col min="15362" max="15362" width="35.85546875" customWidth="1"/>
    <col min="15363" max="15366" width="14.7109375" customWidth="1"/>
    <col min="15367" max="15367" width="2.28515625" customWidth="1"/>
    <col min="15368" max="15368" width="3.28515625" customWidth="1"/>
    <col min="15369" max="15370" width="0" hidden="1" customWidth="1"/>
    <col min="15373" max="15373" width="18.7109375" bestFit="1" customWidth="1"/>
    <col min="15374" max="15405" width="0" hidden="1" customWidth="1"/>
    <col min="15432" max="15432" width="22.7109375" bestFit="1" customWidth="1"/>
    <col min="15433" max="15433" width="29" customWidth="1"/>
    <col min="15434" max="15434" width="9.5703125" customWidth="1"/>
    <col min="15435" max="15435" width="11.5703125" customWidth="1"/>
    <col min="15436" max="15436" width="10.7109375" customWidth="1"/>
    <col min="15438" max="15441" width="2.42578125" customWidth="1"/>
    <col min="15442" max="15442" width="4.85546875" bestFit="1" customWidth="1"/>
    <col min="15443" max="15443" width="29.42578125" bestFit="1" customWidth="1"/>
    <col min="15444" max="15444" width="17" bestFit="1" customWidth="1"/>
    <col min="15445" max="15445" width="14.42578125" bestFit="1" customWidth="1"/>
    <col min="15446" max="15446" width="17" bestFit="1" customWidth="1"/>
    <col min="15447" max="15447" width="8.85546875" customWidth="1"/>
    <col min="15448" max="15457" width="2.42578125" customWidth="1"/>
    <col min="15617" max="15617" width="2.28515625" customWidth="1"/>
    <col min="15618" max="15618" width="35.85546875" customWidth="1"/>
    <col min="15619" max="15622" width="14.7109375" customWidth="1"/>
    <col min="15623" max="15623" width="2.28515625" customWidth="1"/>
    <col min="15624" max="15624" width="3.28515625" customWidth="1"/>
    <col min="15625" max="15626" width="0" hidden="1" customWidth="1"/>
    <col min="15629" max="15629" width="18.7109375" bestFit="1" customWidth="1"/>
    <col min="15630" max="15661" width="0" hidden="1" customWidth="1"/>
    <col min="15688" max="15688" width="22.7109375" bestFit="1" customWidth="1"/>
    <col min="15689" max="15689" width="29" customWidth="1"/>
    <col min="15690" max="15690" width="9.5703125" customWidth="1"/>
    <col min="15691" max="15691" width="11.5703125" customWidth="1"/>
    <col min="15692" max="15692" width="10.7109375" customWidth="1"/>
    <col min="15694" max="15697" width="2.42578125" customWidth="1"/>
    <col min="15698" max="15698" width="4.85546875" bestFit="1" customWidth="1"/>
    <col min="15699" max="15699" width="29.42578125" bestFit="1" customWidth="1"/>
    <col min="15700" max="15700" width="17" bestFit="1" customWidth="1"/>
    <col min="15701" max="15701" width="14.42578125" bestFit="1" customWidth="1"/>
    <col min="15702" max="15702" width="17" bestFit="1" customWidth="1"/>
    <col min="15703" max="15703" width="8.85546875" customWidth="1"/>
    <col min="15704" max="15713" width="2.42578125" customWidth="1"/>
    <col min="15873" max="15873" width="2.28515625" customWidth="1"/>
    <col min="15874" max="15874" width="35.85546875" customWidth="1"/>
    <col min="15875" max="15878" width="14.7109375" customWidth="1"/>
    <col min="15879" max="15879" width="2.28515625" customWidth="1"/>
    <col min="15880" max="15880" width="3.28515625" customWidth="1"/>
    <col min="15881" max="15882" width="0" hidden="1" customWidth="1"/>
    <col min="15885" max="15885" width="18.7109375" bestFit="1" customWidth="1"/>
    <col min="15886" max="15917" width="0" hidden="1" customWidth="1"/>
    <col min="15944" max="15944" width="22.7109375" bestFit="1" customWidth="1"/>
    <col min="15945" max="15945" width="29" customWidth="1"/>
    <col min="15946" max="15946" width="9.5703125" customWidth="1"/>
    <col min="15947" max="15947" width="11.5703125" customWidth="1"/>
    <col min="15948" max="15948" width="10.7109375" customWidth="1"/>
    <col min="15950" max="15953" width="2.42578125" customWidth="1"/>
    <col min="15954" max="15954" width="4.85546875" bestFit="1" customWidth="1"/>
    <col min="15955" max="15955" width="29.42578125" bestFit="1" customWidth="1"/>
    <col min="15956" max="15956" width="17" bestFit="1" customWidth="1"/>
    <col min="15957" max="15957" width="14.42578125" bestFit="1" customWidth="1"/>
    <col min="15958" max="15958" width="17" bestFit="1" customWidth="1"/>
    <col min="15959" max="15959" width="8.85546875" customWidth="1"/>
    <col min="15960" max="15969" width="2.42578125" customWidth="1"/>
    <col min="16129" max="16129" width="2.28515625" customWidth="1"/>
    <col min="16130" max="16130" width="35.85546875" customWidth="1"/>
    <col min="16131" max="16134" width="14.7109375" customWidth="1"/>
    <col min="16135" max="16135" width="2.28515625" customWidth="1"/>
    <col min="16136" max="16136" width="3.28515625" customWidth="1"/>
    <col min="16137" max="16138" width="0" hidden="1" customWidth="1"/>
    <col min="16141" max="16141" width="18.7109375" bestFit="1" customWidth="1"/>
    <col min="16142" max="16173" width="0" hidden="1" customWidth="1"/>
    <col min="16200" max="16200" width="22.7109375" bestFit="1" customWidth="1"/>
    <col min="16201" max="16201" width="29" customWidth="1"/>
    <col min="16202" max="16202" width="9.5703125" customWidth="1"/>
    <col min="16203" max="16203" width="11.5703125" customWidth="1"/>
    <col min="16204" max="16204" width="10.7109375" customWidth="1"/>
    <col min="16206" max="16209" width="2.42578125" customWidth="1"/>
    <col min="16210" max="16210" width="4.85546875" bestFit="1" customWidth="1"/>
    <col min="16211" max="16211" width="29.42578125" bestFit="1" customWidth="1"/>
    <col min="16212" max="16212" width="17" bestFit="1" customWidth="1"/>
    <col min="16213" max="16213" width="14.42578125" bestFit="1" customWidth="1"/>
    <col min="16214" max="16214" width="17" bestFit="1" customWidth="1"/>
    <col min="16215" max="16215" width="8.85546875" customWidth="1"/>
    <col min="16216" max="16225" width="2.42578125" customWidth="1"/>
  </cols>
  <sheetData>
    <row r="1" spans="1:48" ht="21.75" thickTop="1" thickBot="1" x14ac:dyDescent="0.25">
      <c r="A1" s="311"/>
      <c r="B1" s="687" t="s">
        <v>1148</v>
      </c>
      <c r="C1" s="687"/>
      <c r="D1" s="687"/>
      <c r="E1" s="687"/>
      <c r="F1" s="687"/>
      <c r="G1" s="312"/>
    </row>
    <row r="2" spans="1:48" ht="3.75" customHeight="1" thickTop="1" thickBot="1" x14ac:dyDescent="0.25">
      <c r="B2" s="313"/>
      <c r="C2" s="313"/>
      <c r="D2" s="313"/>
      <c r="E2" s="313"/>
      <c r="F2" s="313"/>
    </row>
    <row r="3" spans="1:48" ht="3.75" customHeight="1" x14ac:dyDescent="0.2">
      <c r="A3" s="314"/>
      <c r="B3" s="315"/>
      <c r="C3" s="315"/>
      <c r="D3" s="315"/>
      <c r="E3" s="315"/>
      <c r="F3" s="315"/>
      <c r="G3" s="316"/>
    </row>
    <row r="4" spans="1:48" x14ac:dyDescent="0.2">
      <c r="A4" s="317"/>
      <c r="B4" s="688" t="s">
        <v>1149</v>
      </c>
      <c r="C4" s="688"/>
      <c r="D4" s="688"/>
      <c r="E4" s="688"/>
      <c r="F4" s="688"/>
      <c r="G4" s="318"/>
    </row>
    <row r="5" spans="1:48" ht="3.75" customHeight="1" x14ac:dyDescent="0.2">
      <c r="A5" s="319"/>
      <c r="B5" s="320"/>
      <c r="C5" s="320"/>
      <c r="D5" s="320"/>
      <c r="E5" s="320"/>
      <c r="F5" s="320"/>
      <c r="G5" s="318"/>
    </row>
    <row r="6" spans="1:48" ht="38.25" customHeight="1" x14ac:dyDescent="0.2">
      <c r="A6" s="319"/>
      <c r="B6" s="321" t="s">
        <v>1150</v>
      </c>
      <c r="C6" s="689" t="s">
        <v>1151</v>
      </c>
      <c r="D6" s="690"/>
      <c r="E6" s="690"/>
      <c r="F6" s="691"/>
      <c r="G6" s="318"/>
    </row>
    <row r="7" spans="1:48" x14ac:dyDescent="0.2">
      <c r="A7" s="319"/>
      <c r="B7" s="320"/>
      <c r="G7" s="318"/>
    </row>
    <row r="8" spans="1:48" x14ac:dyDescent="0.2">
      <c r="A8" s="319"/>
      <c r="B8" s="321" t="s">
        <v>1152</v>
      </c>
      <c r="F8" s="322" t="s">
        <v>1153</v>
      </c>
      <c r="G8" s="318"/>
      <c r="K8" s="323" t="str">
        <f>IF(F8="","PREENCHER SE A OBRA POSSUI FOLHA DE PAGAMENTO DESONERADA","")</f>
        <v/>
      </c>
    </row>
    <row r="9" spans="1:48" x14ac:dyDescent="0.2">
      <c r="A9" s="319"/>
      <c r="B9" s="324" t="s">
        <v>1154</v>
      </c>
      <c r="G9" s="318"/>
    </row>
    <row r="10" spans="1:48" x14ac:dyDescent="0.2">
      <c r="A10" s="319"/>
      <c r="B10" s="320"/>
      <c r="C10" s="320"/>
      <c r="D10" s="320"/>
      <c r="E10" s="325"/>
      <c r="F10" s="320"/>
      <c r="G10" s="318"/>
    </row>
    <row r="11" spans="1:48" x14ac:dyDescent="0.2">
      <c r="A11" s="319"/>
      <c r="B11" s="320" t="s">
        <v>1155</v>
      </c>
      <c r="C11" s="320"/>
      <c r="D11" s="320"/>
      <c r="E11" s="325"/>
      <c r="F11" s="320"/>
      <c r="G11" s="318"/>
    </row>
    <row r="12" spans="1:48" ht="151.5" customHeight="1" x14ac:dyDescent="0.2">
      <c r="A12" s="319"/>
      <c r="B12" s="692" t="str">
        <f>VLOOKUP(BU298,BV260:BW265,2,0)</f>
        <v>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v>
      </c>
      <c r="C12" s="693"/>
      <c r="D12" s="693"/>
      <c r="E12" s="693"/>
      <c r="F12" s="694"/>
      <c r="G12" s="318"/>
    </row>
    <row r="13" spans="1:48" ht="3.75" customHeight="1" x14ac:dyDescent="0.2">
      <c r="A13" s="319"/>
      <c r="B13" s="320"/>
      <c r="C13" s="320"/>
      <c r="D13" s="320"/>
      <c r="E13" s="325"/>
      <c r="F13" s="320"/>
      <c r="G13" s="318"/>
    </row>
    <row r="14" spans="1:48" x14ac:dyDescent="0.2">
      <c r="A14" s="319"/>
      <c r="B14" s="320" t="s">
        <v>1156</v>
      </c>
      <c r="C14" s="320"/>
      <c r="D14" s="320"/>
      <c r="E14" s="325"/>
      <c r="F14" s="320"/>
      <c r="G14" s="318"/>
    </row>
    <row r="15" spans="1:48" ht="3.75" customHeight="1" x14ac:dyDescent="0.2">
      <c r="A15" s="319"/>
      <c r="B15" s="320"/>
      <c r="C15" s="320"/>
      <c r="D15" s="320"/>
      <c r="E15" s="325"/>
      <c r="F15" s="320"/>
      <c r="G15" s="318"/>
    </row>
    <row r="16" spans="1:48" x14ac:dyDescent="0.2">
      <c r="A16" s="319"/>
      <c r="B16" s="320" t="s">
        <v>1157</v>
      </c>
      <c r="C16" s="320"/>
      <c r="D16" s="320"/>
      <c r="E16" s="695" t="s">
        <v>1158</v>
      </c>
      <c r="F16" s="695"/>
      <c r="G16" s="318"/>
      <c r="K16" s="685" t="str">
        <f>IF(E16="LUCRO REAL","PARA CÁLCULO DO IMPOSTO PREENCHER O % ADOTADO DE LUCRO NO CÁLCULO DO BDI - CELULA F40","")</f>
        <v/>
      </c>
      <c r="L16" s="685"/>
      <c r="M16" s="685"/>
      <c r="N16" s="685"/>
      <c r="O16" s="685"/>
      <c r="P16" s="685"/>
      <c r="Q16" s="685"/>
      <c r="R16" s="685"/>
      <c r="S16" s="685"/>
      <c r="T16" s="685"/>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c r="AT16" s="685"/>
      <c r="AU16" s="685"/>
      <c r="AV16" s="685"/>
    </row>
    <row r="17" spans="1:48" ht="3.75" customHeight="1" x14ac:dyDescent="0.2">
      <c r="A17" s="319"/>
      <c r="B17" s="320"/>
      <c r="C17" s="320"/>
      <c r="D17" s="320"/>
      <c r="E17" s="326"/>
      <c r="F17" s="326"/>
      <c r="G17" s="318"/>
      <c r="K17" s="685"/>
      <c r="L17" s="685"/>
      <c r="M17" s="685"/>
      <c r="N17" s="685"/>
      <c r="O17" s="685"/>
      <c r="P17" s="685"/>
      <c r="Q17" s="685"/>
      <c r="R17" s="685"/>
      <c r="S17" s="685"/>
      <c r="T17" s="685"/>
      <c r="U17" s="685"/>
      <c r="V17" s="685"/>
      <c r="W17" s="685"/>
      <c r="X17" s="685"/>
      <c r="Y17" s="685"/>
      <c r="Z17" s="685"/>
      <c r="AA17" s="685"/>
      <c r="AB17" s="685"/>
      <c r="AC17" s="685"/>
      <c r="AD17" s="685"/>
      <c r="AE17" s="685"/>
      <c r="AF17" s="685"/>
      <c r="AG17" s="685"/>
      <c r="AH17" s="685"/>
      <c r="AI17" s="685"/>
      <c r="AJ17" s="685"/>
      <c r="AK17" s="685"/>
      <c r="AL17" s="685"/>
      <c r="AM17" s="685"/>
      <c r="AN17" s="685"/>
      <c r="AO17" s="685"/>
      <c r="AP17" s="685"/>
      <c r="AQ17" s="685"/>
      <c r="AR17" s="685"/>
      <c r="AS17" s="685"/>
      <c r="AT17" s="685"/>
      <c r="AU17" s="685"/>
      <c r="AV17" s="685"/>
    </row>
    <row r="18" spans="1:48" x14ac:dyDescent="0.2">
      <c r="A18" s="319"/>
      <c r="B18" s="326" t="s">
        <v>1159</v>
      </c>
      <c r="C18" s="326" t="s">
        <v>1160</v>
      </c>
      <c r="D18" s="686" t="s">
        <v>1161</v>
      </c>
      <c r="E18" s="686"/>
      <c r="F18" s="686"/>
      <c r="G18" s="318"/>
      <c r="K18" s="685"/>
      <c r="L18" s="685"/>
      <c r="M18" s="685"/>
      <c r="N18" s="685"/>
      <c r="O18" s="685"/>
      <c r="P18" s="685"/>
      <c r="Q18" s="685"/>
      <c r="R18" s="685"/>
      <c r="S18" s="685"/>
      <c r="T18" s="685"/>
      <c r="U18" s="685"/>
      <c r="V18" s="685"/>
      <c r="W18" s="685"/>
      <c r="X18" s="685"/>
      <c r="Y18" s="685"/>
      <c r="Z18" s="685"/>
      <c r="AA18" s="685"/>
      <c r="AB18" s="685"/>
      <c r="AC18" s="685"/>
      <c r="AD18" s="685"/>
      <c r="AE18" s="685"/>
      <c r="AF18" s="685"/>
      <c r="AG18" s="685"/>
      <c r="AH18" s="685"/>
      <c r="AI18" s="685"/>
      <c r="AJ18" s="685"/>
      <c r="AK18" s="685"/>
      <c r="AL18" s="685"/>
      <c r="AM18" s="685"/>
      <c r="AN18" s="685"/>
      <c r="AO18" s="685"/>
      <c r="AP18" s="685"/>
      <c r="AQ18" s="685"/>
      <c r="AR18" s="685"/>
      <c r="AS18" s="685"/>
      <c r="AT18" s="685"/>
      <c r="AU18" s="685"/>
      <c r="AV18" s="685"/>
    </row>
    <row r="19" spans="1:48" x14ac:dyDescent="0.2">
      <c r="A19" s="319"/>
      <c r="B19" s="97" t="s">
        <v>927</v>
      </c>
      <c r="C19" s="327">
        <f>VLOOKUP($E$16,$CE$269:$CH$270,2,0)</f>
        <v>6.4999999999999997E-3</v>
      </c>
      <c r="D19" s="688" t="str">
        <f>VLOOKUP(E16,CE269:CH270,4,0)</f>
        <v>RECEITA BRUTA (VALOR DA NOTA)</v>
      </c>
      <c r="E19" s="688"/>
      <c r="F19" s="688"/>
      <c r="G19" s="318"/>
    </row>
    <row r="20" spans="1:48" x14ac:dyDescent="0.2">
      <c r="A20" s="319"/>
      <c r="B20" s="97" t="s">
        <v>928</v>
      </c>
      <c r="C20" s="327">
        <f>VLOOKUP($E$16,$CE$269:$CH$270,3,0)</f>
        <v>0.03</v>
      </c>
      <c r="D20" s="688"/>
      <c r="E20" s="688"/>
      <c r="F20" s="688"/>
      <c r="G20" s="318"/>
    </row>
    <row r="21" spans="1:48" x14ac:dyDescent="0.2">
      <c r="A21" s="319"/>
      <c r="B21" s="320"/>
      <c r="C21" s="320"/>
      <c r="D21" s="320"/>
      <c r="E21" s="326"/>
      <c r="F21" s="326"/>
      <c r="G21" s="318"/>
    </row>
    <row r="22" spans="1:48" x14ac:dyDescent="0.2">
      <c r="A22" s="319"/>
      <c r="B22" s="320" t="s">
        <v>1162</v>
      </c>
      <c r="C22" s="320"/>
      <c r="D22" s="698" t="s">
        <v>1163</v>
      </c>
      <c r="E22" s="698"/>
      <c r="F22" s="698"/>
      <c r="G22" s="318"/>
    </row>
    <row r="23" spans="1:48" x14ac:dyDescent="0.2">
      <c r="A23" s="319"/>
      <c r="B23" s="328">
        <v>0.05</v>
      </c>
      <c r="C23" s="329"/>
      <c r="D23" s="699">
        <v>0.45</v>
      </c>
      <c r="E23" s="699"/>
      <c r="F23" s="699"/>
      <c r="G23" s="318"/>
    </row>
    <row r="24" spans="1:48" ht="3.75" customHeight="1" x14ac:dyDescent="0.2">
      <c r="A24" s="319"/>
      <c r="B24" s="282"/>
      <c r="C24" s="320"/>
      <c r="D24" s="320" t="s">
        <v>1164</v>
      </c>
      <c r="E24" s="320"/>
      <c r="F24" s="320"/>
      <c r="G24" s="318"/>
    </row>
    <row r="25" spans="1:48" x14ac:dyDescent="0.2">
      <c r="A25" s="319"/>
      <c r="B25" s="320" t="s">
        <v>1165</v>
      </c>
      <c r="C25" s="327">
        <f>+B23*D23</f>
        <v>2.2499999999999999E-2</v>
      </c>
      <c r="D25" s="330"/>
      <c r="E25" s="331"/>
      <c r="F25" s="282"/>
      <c r="G25" s="318"/>
    </row>
    <row r="26" spans="1:48" ht="3.75" customHeight="1" x14ac:dyDescent="0.2">
      <c r="A26" s="319"/>
      <c r="B26" s="282"/>
      <c r="C26" s="327"/>
      <c r="D26" s="282"/>
      <c r="E26" s="282"/>
      <c r="F26" s="282"/>
      <c r="G26" s="318"/>
    </row>
    <row r="27" spans="1:48" ht="15.75" x14ac:dyDescent="0.25">
      <c r="A27" s="319"/>
      <c r="D27" s="700" t="s">
        <v>1166</v>
      </c>
      <c r="E27" s="700"/>
      <c r="F27" s="332">
        <f>VLOOKUP(E16,CE269:CI270,5,0)</f>
        <v>5.8999999999999997E-2</v>
      </c>
      <c r="G27" s="318"/>
    </row>
    <row r="28" spans="1:48" ht="3.75" customHeight="1" x14ac:dyDescent="0.2">
      <c r="A28" s="319"/>
      <c r="B28" s="282"/>
      <c r="C28" s="327"/>
      <c r="D28" s="282"/>
      <c r="E28" s="282"/>
      <c r="F28" s="282"/>
      <c r="G28" s="318"/>
    </row>
    <row r="29" spans="1:48" ht="26.25" customHeight="1" x14ac:dyDescent="0.2">
      <c r="A29" s="319"/>
      <c r="B29" s="701" t="s">
        <v>1167</v>
      </c>
      <c r="C29" s="701"/>
      <c r="D29" s="701"/>
      <c r="E29" s="701"/>
      <c r="F29" s="701"/>
      <c r="G29" s="318"/>
    </row>
    <row r="30" spans="1:48" ht="3.75" customHeight="1" thickBot="1" x14ac:dyDescent="0.25">
      <c r="A30" s="333"/>
      <c r="B30" s="702"/>
      <c r="C30" s="702"/>
      <c r="D30" s="702"/>
      <c r="E30" s="702"/>
      <c r="F30" s="702"/>
      <c r="G30" s="334"/>
    </row>
    <row r="31" spans="1:48" ht="6.75" customHeight="1" thickBot="1" x14ac:dyDescent="0.25">
      <c r="A31" s="282"/>
      <c r="B31" s="282"/>
      <c r="C31" s="282"/>
      <c r="D31" s="282"/>
      <c r="E31" s="282"/>
      <c r="F31" s="282"/>
      <c r="G31" s="282"/>
    </row>
    <row r="32" spans="1:48" x14ac:dyDescent="0.2">
      <c r="A32" s="335"/>
      <c r="B32" s="336"/>
      <c r="C32" s="336"/>
      <c r="D32" s="336"/>
      <c r="E32" s="336"/>
      <c r="F32" s="336"/>
      <c r="G32" s="337"/>
    </row>
    <row r="33" spans="1:9" x14ac:dyDescent="0.2">
      <c r="A33" s="319"/>
      <c r="B33" s="700" t="s">
        <v>1168</v>
      </c>
      <c r="C33" s="700"/>
      <c r="D33" s="700"/>
      <c r="E33" s="700"/>
      <c r="F33" s="700"/>
      <c r="G33" s="318"/>
    </row>
    <row r="34" spans="1:9" x14ac:dyDescent="0.2">
      <c r="A34" s="319"/>
      <c r="B34" s="700"/>
      <c r="C34" s="700"/>
      <c r="D34" s="700"/>
      <c r="E34" s="700"/>
      <c r="F34" s="700"/>
      <c r="G34" s="318"/>
    </row>
    <row r="35" spans="1:9" x14ac:dyDescent="0.2">
      <c r="A35" s="319"/>
      <c r="B35" s="338" t="s">
        <v>1169</v>
      </c>
      <c r="C35" s="338" t="s">
        <v>1170</v>
      </c>
      <c r="D35" s="338" t="s">
        <v>1171</v>
      </c>
      <c r="E35" s="338" t="s">
        <v>1172</v>
      </c>
      <c r="F35" s="339" t="s">
        <v>1173</v>
      </c>
      <c r="G35" s="318"/>
      <c r="I35" s="340" t="s">
        <v>1174</v>
      </c>
    </row>
    <row r="36" spans="1:9" x14ac:dyDescent="0.2">
      <c r="A36" s="319"/>
      <c r="B36" s="341" t="s">
        <v>925</v>
      </c>
      <c r="C36" s="342">
        <f t="shared" ref="C36:E40" si="0">BV299</f>
        <v>3.7999999999999999E-2</v>
      </c>
      <c r="D36" s="342">
        <f t="shared" si="0"/>
        <v>4.0099999999999997E-2</v>
      </c>
      <c r="E36" s="342">
        <f t="shared" si="0"/>
        <v>4.6699999999999998E-2</v>
      </c>
      <c r="F36" s="343">
        <v>4.6699999999999998E-2</v>
      </c>
      <c r="G36" s="344"/>
      <c r="H36" s="345"/>
      <c r="I36" s="345">
        <f>TRUNC(F36,4)</f>
        <v>4.6699999999999998E-2</v>
      </c>
    </row>
    <row r="37" spans="1:9" x14ac:dyDescent="0.2">
      <c r="A37" s="319"/>
      <c r="B37" s="341" t="s">
        <v>1175</v>
      </c>
      <c r="C37" s="342">
        <f t="shared" si="0"/>
        <v>3.2000000000000002E-3</v>
      </c>
      <c r="D37" s="342">
        <f t="shared" si="0"/>
        <v>4.0000000000000001E-3</v>
      </c>
      <c r="E37" s="342">
        <f t="shared" si="0"/>
        <v>7.4000000000000003E-3</v>
      </c>
      <c r="F37" s="343">
        <v>7.4000000000000003E-3</v>
      </c>
      <c r="G37" s="344"/>
      <c r="H37" s="345"/>
      <c r="I37" s="345">
        <f>TRUNC(F37,4)</f>
        <v>7.4000000000000003E-3</v>
      </c>
    </row>
    <row r="38" spans="1:9" x14ac:dyDescent="0.2">
      <c r="A38" s="319"/>
      <c r="B38" s="341" t="s">
        <v>924</v>
      </c>
      <c r="C38" s="342">
        <f t="shared" si="0"/>
        <v>5.0000000000000001E-3</v>
      </c>
      <c r="D38" s="342">
        <f t="shared" si="0"/>
        <v>5.5999999999999999E-3</v>
      </c>
      <c r="E38" s="342">
        <f t="shared" si="0"/>
        <v>9.7000000000000003E-3</v>
      </c>
      <c r="F38" s="343">
        <v>9.7000000000000003E-3</v>
      </c>
      <c r="G38" s="344"/>
      <c r="H38" s="345"/>
      <c r="I38" s="345">
        <f>TRUNC(F38,4)</f>
        <v>9.7000000000000003E-3</v>
      </c>
    </row>
    <row r="39" spans="1:9" x14ac:dyDescent="0.2">
      <c r="A39" s="319"/>
      <c r="B39" s="341" t="s">
        <v>1176</v>
      </c>
      <c r="C39" s="342">
        <f t="shared" si="0"/>
        <v>1.0200000000000001E-2</v>
      </c>
      <c r="D39" s="342">
        <f t="shared" si="0"/>
        <v>1.11E-2</v>
      </c>
      <c r="E39" s="342">
        <f t="shared" si="0"/>
        <v>1.21E-2</v>
      </c>
      <c r="F39" s="343">
        <v>1.11E-2</v>
      </c>
      <c r="G39" s="344"/>
      <c r="H39" s="345"/>
      <c r="I39" s="345">
        <f>TRUNC(F39,4)</f>
        <v>1.11E-2</v>
      </c>
    </row>
    <row r="40" spans="1:9" x14ac:dyDescent="0.2">
      <c r="A40" s="319"/>
      <c r="B40" s="341" t="s">
        <v>926</v>
      </c>
      <c r="C40" s="342">
        <f t="shared" si="0"/>
        <v>6.6400000000000001E-2</v>
      </c>
      <c r="D40" s="342">
        <f t="shared" si="0"/>
        <v>7.2999999999999995E-2</v>
      </c>
      <c r="E40" s="342">
        <f t="shared" si="0"/>
        <v>8.6900000000000005E-2</v>
      </c>
      <c r="F40" s="343">
        <v>8.6900000000000005E-2</v>
      </c>
      <c r="G40" s="344"/>
      <c r="H40" s="345"/>
      <c r="I40" s="345">
        <f>TRUNC(F40,4)</f>
        <v>8.6900000000000005E-2</v>
      </c>
    </row>
    <row r="41" spans="1:9" ht="3.75" customHeight="1" x14ac:dyDescent="0.2">
      <c r="A41" s="319"/>
      <c r="B41" s="341"/>
      <c r="C41" s="342"/>
      <c r="D41" s="342"/>
      <c r="E41" s="342"/>
      <c r="F41" s="282"/>
      <c r="G41" s="344"/>
      <c r="H41" s="345"/>
    </row>
    <row r="42" spans="1:9" x14ac:dyDescent="0.2">
      <c r="A42" s="319"/>
      <c r="B42" s="346" t="s">
        <v>1177</v>
      </c>
      <c r="C42" s="342"/>
      <c r="D42" s="342"/>
      <c r="E42" s="342"/>
      <c r="F42" s="347">
        <f>F27</f>
        <v>5.8999999999999997E-2</v>
      </c>
      <c r="G42" s="344"/>
      <c r="H42" s="345"/>
      <c r="I42" s="348">
        <f>TRUNC(F42,5)</f>
        <v>5.8999999999999997E-2</v>
      </c>
    </row>
    <row r="43" spans="1:9" ht="3.75" customHeight="1" x14ac:dyDescent="0.2">
      <c r="A43" s="319"/>
      <c r="B43" s="346"/>
      <c r="C43" s="342"/>
      <c r="D43" s="342"/>
      <c r="E43" s="342"/>
      <c r="F43" s="347"/>
      <c r="G43" s="344"/>
      <c r="H43" s="345"/>
      <c r="I43" s="348"/>
    </row>
    <row r="44" spans="1:9" x14ac:dyDescent="0.2">
      <c r="A44" s="319"/>
      <c r="B44" s="282"/>
      <c r="C44" s="282"/>
      <c r="D44" s="282"/>
      <c r="E44" s="282"/>
      <c r="F44" s="282"/>
      <c r="G44" s="344"/>
      <c r="H44" s="345"/>
    </row>
    <row r="45" spans="1:9" x14ac:dyDescent="0.2">
      <c r="A45" s="319"/>
      <c r="B45" s="282"/>
      <c r="C45" s="282"/>
      <c r="D45" s="282"/>
      <c r="E45" s="282"/>
      <c r="F45" s="282"/>
      <c r="G45" s="318"/>
    </row>
    <row r="46" spans="1:9" x14ac:dyDescent="0.2">
      <c r="A46" s="319"/>
      <c r="B46" s="282"/>
      <c r="C46" s="282"/>
      <c r="D46" s="282"/>
      <c r="E46" s="282"/>
      <c r="F46" s="282"/>
      <c r="G46" s="318"/>
    </row>
    <row r="47" spans="1:9" x14ac:dyDescent="0.2">
      <c r="A47" s="319"/>
      <c r="B47" s="282"/>
      <c r="C47" s="282"/>
      <c r="D47" s="282"/>
      <c r="E47" s="282"/>
      <c r="F47" s="282"/>
      <c r="G47" s="318"/>
    </row>
    <row r="48" spans="1:9" x14ac:dyDescent="0.2">
      <c r="A48" s="319"/>
      <c r="B48" s="282"/>
      <c r="C48" s="282"/>
      <c r="D48" s="282"/>
      <c r="E48" s="282"/>
      <c r="F48" s="282"/>
      <c r="G48" s="318"/>
    </row>
    <row r="49" spans="1:11" ht="15.75" x14ac:dyDescent="0.25">
      <c r="A49" s="319"/>
      <c r="B49" s="349" t="s">
        <v>1178</v>
      </c>
      <c r="E49" s="703">
        <f>TRUNC((((1+I36+I37+I38)*(1+I39)*(1+I40))/(1-I42))-1,4)</f>
        <v>0.24229999999999999</v>
      </c>
      <c r="F49" s="703"/>
      <c r="G49" s="318"/>
    </row>
    <row r="50" spans="1:11" ht="3.75" customHeight="1" x14ac:dyDescent="0.25">
      <c r="A50" s="319"/>
      <c r="B50" s="349"/>
      <c r="E50" s="350"/>
      <c r="F50" s="350"/>
      <c r="G50" s="318"/>
    </row>
    <row r="51" spans="1:11" x14ac:dyDescent="0.2">
      <c r="A51" s="319"/>
      <c r="B51" s="704" t="str">
        <f>IF(E49&lt;C53,"ERRO - BDI INFERIOR AO 1º QUARTIL",IF(E49&gt;E53,"ERRO - BDI SUPERIOR AO 3º QUARTIL",""))</f>
        <v/>
      </c>
      <c r="C51" s="704"/>
      <c r="D51" s="704"/>
      <c r="E51" s="704"/>
      <c r="F51" s="704"/>
      <c r="G51" s="318"/>
    </row>
    <row r="52" spans="1:11" x14ac:dyDescent="0.2">
      <c r="A52" s="319"/>
      <c r="B52" s="282"/>
      <c r="C52" s="338" t="s">
        <v>1170</v>
      </c>
      <c r="D52" s="338" t="s">
        <v>1171</v>
      </c>
      <c r="E52" s="338" t="s">
        <v>1172</v>
      </c>
      <c r="F52" s="282"/>
      <c r="G52" s="318"/>
    </row>
    <row r="53" spans="1:11" x14ac:dyDescent="0.2">
      <c r="A53" s="319"/>
      <c r="B53" s="346" t="s">
        <v>1179</v>
      </c>
      <c r="C53" s="342">
        <f>BV298</f>
        <v>0.19600000000000001</v>
      </c>
      <c r="D53" s="342">
        <f>BW298</f>
        <v>0.2097</v>
      </c>
      <c r="E53" s="342">
        <f>BX298</f>
        <v>0.24229999999999999</v>
      </c>
      <c r="F53" s="282"/>
      <c r="G53" s="318"/>
    </row>
    <row r="54" spans="1:11" ht="3.75" customHeight="1" x14ac:dyDescent="0.2">
      <c r="A54" s="319"/>
      <c r="B54" s="346"/>
      <c r="C54" s="342"/>
      <c r="D54" s="342"/>
      <c r="E54" s="342"/>
      <c r="F54" s="282"/>
      <c r="G54" s="318"/>
    </row>
    <row r="55" spans="1:11" x14ac:dyDescent="0.2">
      <c r="A55" s="319"/>
      <c r="B55" s="700" t="s">
        <v>1180</v>
      </c>
      <c r="C55" s="700"/>
      <c r="D55" s="700"/>
      <c r="E55" s="700"/>
      <c r="F55" s="700"/>
      <c r="G55" s="318"/>
    </row>
    <row r="56" spans="1:11" ht="3.75" customHeight="1" x14ac:dyDescent="0.2">
      <c r="A56" s="319"/>
      <c r="B56" s="97"/>
      <c r="C56" s="97"/>
      <c r="D56" s="97"/>
      <c r="E56" s="97"/>
      <c r="F56" s="97"/>
      <c r="G56" s="318"/>
    </row>
    <row r="57" spans="1:11" ht="37.5" customHeight="1" x14ac:dyDescent="0.2">
      <c r="A57" s="319"/>
      <c r="B57" s="696" t="s">
        <v>1181</v>
      </c>
      <c r="C57" s="696"/>
      <c r="D57" s="696"/>
      <c r="E57" s="697">
        <f>TRUNC((((1+I36+I37+I38)*(1+I39)*(1+I40))/(1-I59))-1,4)</f>
        <v>0.26929999999999998</v>
      </c>
      <c r="F57" s="697"/>
      <c r="G57" s="318"/>
    </row>
    <row r="58" spans="1:11" ht="3.75" customHeight="1" x14ac:dyDescent="0.2">
      <c r="A58" s="319"/>
      <c r="B58" s="346"/>
      <c r="C58" s="342"/>
      <c r="D58" s="342"/>
      <c r="E58" s="342"/>
      <c r="F58" s="282"/>
      <c r="G58" s="318"/>
    </row>
    <row r="59" spans="1:11" ht="15.75" x14ac:dyDescent="0.25">
      <c r="A59" s="319"/>
      <c r="B59" s="351" t="s">
        <v>1182</v>
      </c>
      <c r="C59" s="327">
        <f>IF(F8="SIM",2%,0%)</f>
        <v>0.02</v>
      </c>
      <c r="D59" s="700" t="s">
        <v>1166</v>
      </c>
      <c r="E59" s="700"/>
      <c r="F59" s="332">
        <f>+F27+C59</f>
        <v>7.9000000000000001E-2</v>
      </c>
      <c r="G59" s="318"/>
      <c r="I59" s="348">
        <f>TRUNC(F59,5)</f>
        <v>7.9000000000000001E-2</v>
      </c>
    </row>
    <row r="60" spans="1:11" ht="3.75" customHeight="1" thickBot="1" x14ac:dyDescent="0.25">
      <c r="A60" s="333"/>
      <c r="B60" s="352"/>
      <c r="C60" s="353"/>
      <c r="D60" s="353"/>
      <c r="E60" s="353"/>
      <c r="F60" s="354"/>
      <c r="G60" s="334"/>
    </row>
    <row r="64" spans="1:11" x14ac:dyDescent="0.2">
      <c r="I64" s="355"/>
      <c r="J64" s="355"/>
      <c r="K64" s="355"/>
    </row>
    <row r="65" spans="9:9" x14ac:dyDescent="0.2">
      <c r="I65" s="356"/>
    </row>
    <row r="66" spans="9:9" x14ac:dyDescent="0.2">
      <c r="I66" s="357"/>
    </row>
    <row r="67" spans="9:9" x14ac:dyDescent="0.2">
      <c r="I67" s="357"/>
    </row>
    <row r="68" spans="9:9" x14ac:dyDescent="0.2">
      <c r="I68" s="358"/>
    </row>
    <row r="69" spans="9:9" x14ac:dyDescent="0.2">
      <c r="I69" s="357"/>
    </row>
    <row r="70" spans="9:9" x14ac:dyDescent="0.2">
      <c r="I70" s="357"/>
    </row>
    <row r="71" spans="9:9" x14ac:dyDescent="0.2">
      <c r="I71" s="357"/>
    </row>
    <row r="72" spans="9:9" x14ac:dyDescent="0.2">
      <c r="I72" s="357"/>
    </row>
    <row r="73" spans="9:9" x14ac:dyDescent="0.2">
      <c r="I73" s="357"/>
    </row>
    <row r="76" spans="9:9" x14ac:dyDescent="0.2">
      <c r="I76" s="355"/>
    </row>
    <row r="77" spans="9:9" x14ac:dyDescent="0.2">
      <c r="I77" s="359"/>
    </row>
    <row r="78" spans="9:9" x14ac:dyDescent="0.2">
      <c r="I78" s="359"/>
    </row>
    <row r="79" spans="9:9" x14ac:dyDescent="0.2">
      <c r="I79" s="359"/>
    </row>
    <row r="80" spans="9:9" x14ac:dyDescent="0.2">
      <c r="I80" s="359"/>
    </row>
    <row r="81" spans="9:15" x14ac:dyDescent="0.2">
      <c r="I81" s="359"/>
    </row>
    <row r="82" spans="9:15" x14ac:dyDescent="0.2">
      <c r="I82" s="359"/>
    </row>
    <row r="83" spans="9:15" x14ac:dyDescent="0.2">
      <c r="I83" s="359"/>
    </row>
    <row r="84" spans="9:15" x14ac:dyDescent="0.2">
      <c r="I84" s="359"/>
    </row>
    <row r="85" spans="9:15" x14ac:dyDescent="0.2">
      <c r="I85" s="359"/>
    </row>
    <row r="86" spans="9:15" x14ac:dyDescent="0.2">
      <c r="I86" s="360"/>
    </row>
    <row r="87" spans="9:15" x14ac:dyDescent="0.2">
      <c r="I87" s="360"/>
    </row>
    <row r="88" spans="9:15" x14ac:dyDescent="0.2">
      <c r="I88" s="360"/>
    </row>
    <row r="92" spans="9:15" x14ac:dyDescent="0.2">
      <c r="N92" s="359"/>
      <c r="O92" s="345"/>
    </row>
    <row r="93" spans="9:15" x14ac:dyDescent="0.2">
      <c r="N93" s="359"/>
      <c r="O93" s="345"/>
    </row>
    <row r="94" spans="9:15" x14ac:dyDescent="0.2">
      <c r="N94" s="359"/>
      <c r="O94" s="345"/>
    </row>
    <row r="95" spans="9:15" x14ac:dyDescent="0.2">
      <c r="N95" s="359"/>
      <c r="O95" s="345"/>
    </row>
    <row r="96" spans="9:15" x14ac:dyDescent="0.2">
      <c r="N96" s="359"/>
      <c r="O96" s="345"/>
    </row>
    <row r="97" spans="14:15" x14ac:dyDescent="0.2">
      <c r="N97" s="359"/>
      <c r="O97" s="345"/>
    </row>
    <row r="98" spans="14:15" x14ac:dyDescent="0.2">
      <c r="N98" s="359"/>
      <c r="O98" s="345"/>
    </row>
    <row r="99" spans="14:15" x14ac:dyDescent="0.2">
      <c r="N99" s="359"/>
      <c r="O99" s="345"/>
    </row>
    <row r="100" spans="14:15" x14ac:dyDescent="0.2">
      <c r="N100" s="359"/>
      <c r="O100" s="345"/>
    </row>
    <row r="101" spans="14:15" x14ac:dyDescent="0.2">
      <c r="N101" s="359"/>
      <c r="O101" s="345"/>
    </row>
    <row r="102" spans="14:15" x14ac:dyDescent="0.2">
      <c r="N102" s="359"/>
      <c r="O102" s="345"/>
    </row>
    <row r="103" spans="14:15" x14ac:dyDescent="0.2">
      <c r="N103" s="359"/>
    </row>
    <row r="104" spans="14:15" x14ac:dyDescent="0.2">
      <c r="N104" s="359"/>
    </row>
    <row r="105" spans="14:15" x14ac:dyDescent="0.2">
      <c r="N105" s="359"/>
    </row>
    <row r="106" spans="14:15" x14ac:dyDescent="0.2">
      <c r="N106" s="359"/>
    </row>
    <row r="257" spans="72:87" ht="13.5" thickBot="1" x14ac:dyDescent="0.25"/>
    <row r="258" spans="72:87" x14ac:dyDescent="0.2">
      <c r="BT258" s="706" t="s">
        <v>1183</v>
      </c>
      <c r="BU258" s="707"/>
      <c r="BV258" s="707"/>
      <c r="BW258" s="707"/>
      <c r="BX258" s="708"/>
    </row>
    <row r="259" spans="72:87" x14ac:dyDescent="0.2">
      <c r="BT259" s="361"/>
      <c r="BU259" t="s">
        <v>1184</v>
      </c>
      <c r="BV259" t="s">
        <v>1185</v>
      </c>
      <c r="BW259" t="s">
        <v>1186</v>
      </c>
      <c r="BX259" s="362"/>
    </row>
    <row r="260" spans="72:87" x14ac:dyDescent="0.2">
      <c r="BT260" s="363">
        <v>100</v>
      </c>
      <c r="BU260" s="364" t="s">
        <v>1187</v>
      </c>
      <c r="BV260" s="320">
        <f t="shared" ref="BV260:BV265" si="1">+BT260</f>
        <v>100</v>
      </c>
      <c r="BW260" s="365" t="s">
        <v>1188</v>
      </c>
      <c r="BX260" s="362"/>
    </row>
    <row r="261" spans="72:87" ht="25.5" x14ac:dyDescent="0.2">
      <c r="BT261" s="363">
        <v>200</v>
      </c>
      <c r="BU261" s="364" t="s">
        <v>1151</v>
      </c>
      <c r="BV261" s="320">
        <f t="shared" si="1"/>
        <v>200</v>
      </c>
      <c r="BW261" s="365" t="s">
        <v>1189</v>
      </c>
      <c r="BX261" s="362"/>
    </row>
    <row r="262" spans="72:87" ht="57" x14ac:dyDescent="0.2">
      <c r="BT262" s="363">
        <v>300</v>
      </c>
      <c r="BU262" s="366" t="s">
        <v>1190</v>
      </c>
      <c r="BV262" s="320">
        <f t="shared" si="1"/>
        <v>300</v>
      </c>
      <c r="BW262" s="365" t="s">
        <v>1191</v>
      </c>
      <c r="BX262" s="362"/>
    </row>
    <row r="263" spans="72:87" ht="57" x14ac:dyDescent="0.2">
      <c r="BT263" s="363">
        <v>400</v>
      </c>
      <c r="BU263" s="366" t="s">
        <v>1192</v>
      </c>
      <c r="BV263" s="320">
        <f t="shared" si="1"/>
        <v>400</v>
      </c>
      <c r="BW263" s="365" t="s">
        <v>1193</v>
      </c>
      <c r="BX263" s="362"/>
    </row>
    <row r="264" spans="72:87" x14ac:dyDescent="0.2">
      <c r="BT264" s="363">
        <v>500</v>
      </c>
      <c r="BU264" s="364" t="s">
        <v>1194</v>
      </c>
      <c r="BV264" s="320">
        <f t="shared" si="1"/>
        <v>500</v>
      </c>
      <c r="BW264" s="365" t="s">
        <v>1195</v>
      </c>
      <c r="BX264" s="362"/>
    </row>
    <row r="265" spans="72:87" ht="25.5" x14ac:dyDescent="0.2">
      <c r="BT265" s="363">
        <v>600</v>
      </c>
      <c r="BU265" s="364" t="s">
        <v>1196</v>
      </c>
      <c r="BV265" s="320">
        <f t="shared" si="1"/>
        <v>600</v>
      </c>
      <c r="BW265" s="365" t="s">
        <v>1197</v>
      </c>
      <c r="BX265" s="362"/>
    </row>
    <row r="266" spans="72:87" x14ac:dyDescent="0.2">
      <c r="BT266" s="363"/>
      <c r="BU266" s="320"/>
      <c r="BV266" s="320"/>
      <c r="BW266" s="365"/>
      <c r="BX266" s="362"/>
    </row>
    <row r="267" spans="72:87" x14ac:dyDescent="0.2">
      <c r="BT267" s="367"/>
      <c r="BU267" s="365"/>
      <c r="BV267" s="365"/>
      <c r="BW267" s="365"/>
      <c r="BX267" s="362"/>
    </row>
    <row r="268" spans="72:87" x14ac:dyDescent="0.2">
      <c r="BT268" s="367"/>
      <c r="BU268" s="365"/>
      <c r="BV268" s="365"/>
      <c r="BW268" s="365"/>
      <c r="BX268" s="362"/>
      <c r="CF268" t="s">
        <v>927</v>
      </c>
      <c r="CG268" t="s">
        <v>1198</v>
      </c>
      <c r="CH268" t="s">
        <v>1199</v>
      </c>
    </row>
    <row r="269" spans="72:87" x14ac:dyDescent="0.2">
      <c r="BT269" s="361"/>
      <c r="BX269" s="362"/>
      <c r="CE269" t="s">
        <v>1158</v>
      </c>
      <c r="CF269" s="345">
        <v>6.4999999999999997E-3</v>
      </c>
      <c r="CG269" s="368">
        <v>0.03</v>
      </c>
      <c r="CH269" t="s">
        <v>1200</v>
      </c>
      <c r="CI269" s="345">
        <f>(C19+C20)+C25</f>
        <v>5.8999999999999997E-2</v>
      </c>
    </row>
    <row r="270" spans="72:87" x14ac:dyDescent="0.2">
      <c r="BT270" s="361"/>
      <c r="BX270" s="362"/>
      <c r="CE270" t="s">
        <v>1201</v>
      </c>
      <c r="CF270" s="345">
        <v>1.6500000000000001E-2</v>
      </c>
      <c r="CG270" s="345">
        <v>7.5999999999999998E-2</v>
      </c>
      <c r="CH270" t="s">
        <v>1202</v>
      </c>
      <c r="CI270" s="345">
        <f>(C19+C20)*(F40/(1+F40))+C25</f>
        <v>2.5399999999999999E-2</v>
      </c>
    </row>
    <row r="271" spans="72:87" x14ac:dyDescent="0.2">
      <c r="BT271" s="361"/>
      <c r="BX271" s="362"/>
    </row>
    <row r="272" spans="72:87" x14ac:dyDescent="0.2">
      <c r="BT272" s="369"/>
      <c r="BU272" s="351"/>
      <c r="BV272" s="351"/>
      <c r="BX272" s="362"/>
    </row>
    <row r="273" spans="72:86" x14ac:dyDescent="0.2">
      <c r="BT273" s="361"/>
      <c r="BX273" s="362"/>
    </row>
    <row r="274" spans="72:86" ht="13.5" thickBot="1" x14ac:dyDescent="0.25">
      <c r="BT274" s="361"/>
      <c r="BX274" s="362"/>
      <c r="CD274">
        <f>BT260</f>
        <v>100</v>
      </c>
      <c r="CE274" s="705" t="str">
        <f>BU260</f>
        <v>Construção de edificios</v>
      </c>
      <c r="CF274" s="705"/>
      <c r="CG274" s="705"/>
      <c r="CH274" s="705"/>
    </row>
    <row r="275" spans="72:86" ht="15" thickBot="1" x14ac:dyDescent="0.25">
      <c r="BT275" s="361"/>
      <c r="BX275" s="362"/>
      <c r="CD275">
        <f>+CD274+1</f>
        <v>101</v>
      </c>
      <c r="CE275" s="370" t="s">
        <v>925</v>
      </c>
      <c r="CF275" s="371">
        <v>0.03</v>
      </c>
      <c r="CG275" s="371">
        <v>0.04</v>
      </c>
      <c r="CH275" s="371">
        <v>5.5E-2</v>
      </c>
    </row>
    <row r="276" spans="72:86" ht="15" thickBot="1" x14ac:dyDescent="0.25">
      <c r="BT276" s="361"/>
      <c r="BX276" s="362"/>
      <c r="CD276">
        <f>+CD275+1</f>
        <v>102</v>
      </c>
      <c r="CE276" s="370" t="s">
        <v>1175</v>
      </c>
      <c r="CF276" s="371">
        <v>8.0000000000000002E-3</v>
      </c>
      <c r="CG276" s="371">
        <v>8.0000000000000002E-3</v>
      </c>
      <c r="CH276" s="371">
        <v>0.01</v>
      </c>
    </row>
    <row r="277" spans="72:86" ht="15" thickBot="1" x14ac:dyDescent="0.25">
      <c r="BT277" s="361"/>
      <c r="BX277" s="362"/>
      <c r="CD277">
        <f>+CD276+1</f>
        <v>103</v>
      </c>
      <c r="CE277" s="370" t="s">
        <v>924</v>
      </c>
      <c r="CF277" s="371">
        <v>9.7000000000000003E-3</v>
      </c>
      <c r="CG277" s="371">
        <v>1.2699999999999999E-2</v>
      </c>
      <c r="CH277" s="371">
        <v>1.2699999999999999E-2</v>
      </c>
    </row>
    <row r="278" spans="72:86" ht="15" thickBot="1" x14ac:dyDescent="0.25">
      <c r="BT278" s="369"/>
      <c r="BU278" s="351"/>
      <c r="BV278" s="351"/>
      <c r="BX278" s="362"/>
      <c r="CD278">
        <f>+CD277+1</f>
        <v>104</v>
      </c>
      <c r="CE278" s="370" t="s">
        <v>1176</v>
      </c>
      <c r="CF278" s="371">
        <v>5.8999999999999999E-3</v>
      </c>
      <c r="CG278" s="371">
        <v>1.23E-2</v>
      </c>
      <c r="CH278" s="371">
        <v>1.3899999999999999E-2</v>
      </c>
    </row>
    <row r="279" spans="72:86" ht="15" thickBot="1" x14ac:dyDescent="0.25">
      <c r="BT279" s="361"/>
      <c r="BX279" s="362"/>
      <c r="CD279">
        <f>+CD278+1</f>
        <v>105</v>
      </c>
      <c r="CE279" s="370" t="s">
        <v>926</v>
      </c>
      <c r="CF279" s="371">
        <v>6.1600000000000002E-2</v>
      </c>
      <c r="CG279" s="371">
        <v>7.3999999999999996E-2</v>
      </c>
      <c r="CH279" s="371">
        <v>8.9599999999999999E-2</v>
      </c>
    </row>
    <row r="280" spans="72:86" x14ac:dyDescent="0.2">
      <c r="BT280" s="361"/>
      <c r="BX280" s="362"/>
    </row>
    <row r="281" spans="72:86" x14ac:dyDescent="0.2">
      <c r="BT281" s="361"/>
      <c r="BX281" s="362"/>
    </row>
    <row r="282" spans="72:86" ht="13.5" thickBot="1" x14ac:dyDescent="0.25">
      <c r="BT282" s="361"/>
      <c r="BX282" s="362"/>
      <c r="CD282">
        <f>BT261</f>
        <v>200</v>
      </c>
      <c r="CE282" s="705" t="str">
        <f>BU261</f>
        <v>Construção de rodovias e ferrovias</v>
      </c>
      <c r="CF282" s="705"/>
      <c r="CG282" s="705"/>
      <c r="CH282" s="705"/>
    </row>
    <row r="283" spans="72:86" ht="15" thickBot="1" x14ac:dyDescent="0.25">
      <c r="BT283" s="361"/>
      <c r="BX283" s="362"/>
      <c r="CD283">
        <f>+CD282+1</f>
        <v>201</v>
      </c>
      <c r="CE283" s="370" t="s">
        <v>925</v>
      </c>
      <c r="CF283" s="371">
        <v>3.7999999999999999E-2</v>
      </c>
      <c r="CG283" s="371">
        <v>4.0099999999999997E-2</v>
      </c>
      <c r="CH283" s="371">
        <v>4.6699999999999998E-2</v>
      </c>
    </row>
    <row r="284" spans="72:86" ht="15" thickBot="1" x14ac:dyDescent="0.25">
      <c r="BT284" s="361"/>
      <c r="BX284" s="362"/>
      <c r="CD284">
        <f>+CD283+1</f>
        <v>202</v>
      </c>
      <c r="CE284" s="370" t="s">
        <v>1175</v>
      </c>
      <c r="CF284" s="371">
        <v>3.2000000000000002E-3</v>
      </c>
      <c r="CG284" s="371">
        <v>4.0000000000000001E-3</v>
      </c>
      <c r="CH284" s="371">
        <v>7.4000000000000003E-3</v>
      </c>
    </row>
    <row r="285" spans="72:86" ht="15" thickBot="1" x14ac:dyDescent="0.25">
      <c r="BT285" s="706"/>
      <c r="BU285" s="707"/>
      <c r="BV285" s="707"/>
      <c r="BW285" s="707"/>
      <c r="BX285" s="708"/>
      <c r="CD285">
        <f>+CD284+1</f>
        <v>203</v>
      </c>
      <c r="CE285" s="370" t="s">
        <v>924</v>
      </c>
      <c r="CF285" s="371">
        <v>5.0000000000000001E-3</v>
      </c>
      <c r="CG285" s="371">
        <v>5.5999999999999999E-3</v>
      </c>
      <c r="CH285" s="371">
        <v>9.7000000000000003E-3</v>
      </c>
    </row>
    <row r="286" spans="72:86" ht="15" thickBot="1" x14ac:dyDescent="0.25">
      <c r="BT286" s="361"/>
      <c r="BX286" s="362"/>
      <c r="CD286">
        <f>+CD285+1</f>
        <v>204</v>
      </c>
      <c r="CE286" s="370" t="s">
        <v>1176</v>
      </c>
      <c r="CF286" s="371">
        <v>1.0200000000000001E-2</v>
      </c>
      <c r="CG286" s="371">
        <v>1.11E-2</v>
      </c>
      <c r="CH286" s="371">
        <v>1.21E-2</v>
      </c>
    </row>
    <row r="287" spans="72:86" ht="15" thickBot="1" x14ac:dyDescent="0.25">
      <c r="BT287" s="361"/>
      <c r="BX287" s="362"/>
      <c r="CD287">
        <f>+CD286+1</f>
        <v>205</v>
      </c>
      <c r="CE287" s="370" t="s">
        <v>926</v>
      </c>
      <c r="CF287" s="371">
        <v>6.6400000000000001E-2</v>
      </c>
      <c r="CG287" s="371">
        <v>7.2999999999999995E-2</v>
      </c>
      <c r="CH287" s="371">
        <v>8.6900000000000005E-2</v>
      </c>
    </row>
    <row r="288" spans="72:86" x14ac:dyDescent="0.2">
      <c r="BT288" s="361"/>
      <c r="BX288" s="362"/>
    </row>
    <row r="289" spans="72:86" ht="13.5" thickBot="1" x14ac:dyDescent="0.25">
      <c r="BT289" s="372"/>
      <c r="BU289" s="373"/>
      <c r="BV289" s="373"/>
      <c r="BW289" s="373"/>
      <c r="BX289" s="374"/>
    </row>
    <row r="290" spans="72:86" ht="13.5" thickBot="1" x14ac:dyDescent="0.25">
      <c r="BT290" s="706"/>
      <c r="BU290" s="707"/>
      <c r="BV290" s="707"/>
      <c r="BW290" s="707"/>
      <c r="BX290" s="708"/>
      <c r="CD290">
        <f>BT262</f>
        <v>300</v>
      </c>
      <c r="CE290" s="705" t="str">
        <f>BU262</f>
        <v>Construção de Redes de Abastecimento de Água, Coleta de Esgoto e Construções Correlatas</v>
      </c>
      <c r="CF290" s="705"/>
      <c r="CG290" s="705"/>
      <c r="CH290" s="705"/>
    </row>
    <row r="291" spans="72:86" ht="15" thickBot="1" x14ac:dyDescent="0.25">
      <c r="BT291" s="709"/>
      <c r="BU291" s="710"/>
      <c r="BV291" s="710"/>
      <c r="BW291" s="710"/>
      <c r="BX291" s="711"/>
      <c r="CD291">
        <f>+CD290+1</f>
        <v>301</v>
      </c>
      <c r="CE291" s="375" t="s">
        <v>925</v>
      </c>
      <c r="CF291" s="376">
        <v>3.4299999999999997E-2</v>
      </c>
      <c r="CG291" s="376">
        <v>4.9299999999999997E-2</v>
      </c>
      <c r="CH291" s="376">
        <v>6.7100000000000007E-2</v>
      </c>
    </row>
    <row r="292" spans="72:86" ht="15" thickBot="1" x14ac:dyDescent="0.25">
      <c r="BT292" s="709"/>
      <c r="BU292" s="710"/>
      <c r="BV292" s="710"/>
      <c r="BW292" s="710"/>
      <c r="BX292" s="711"/>
      <c r="CD292">
        <f>+CD291+1</f>
        <v>302</v>
      </c>
      <c r="CE292" s="370" t="s">
        <v>1175</v>
      </c>
      <c r="CF292" s="371">
        <v>2.8E-3</v>
      </c>
      <c r="CG292" s="371">
        <v>4.8999999999999998E-3</v>
      </c>
      <c r="CH292" s="371">
        <v>7.4999999999999997E-3</v>
      </c>
    </row>
    <row r="293" spans="72:86" ht="27" customHeight="1" thickBot="1" x14ac:dyDescent="0.25">
      <c r="BT293" s="377"/>
      <c r="BU293" s="378"/>
      <c r="BV293" s="379"/>
      <c r="BW293" s="379"/>
      <c r="BX293" s="380"/>
      <c r="CD293">
        <f>+CD292+1</f>
        <v>303</v>
      </c>
      <c r="CE293" s="370" t="s">
        <v>924</v>
      </c>
      <c r="CF293" s="371">
        <v>0.01</v>
      </c>
      <c r="CG293" s="371">
        <v>1.3899999999999999E-2</v>
      </c>
      <c r="CH293" s="371">
        <v>1.7399999999999999E-2</v>
      </c>
    </row>
    <row r="294" spans="72:86" ht="15" thickBot="1" x14ac:dyDescent="0.25">
      <c r="BT294" s="361"/>
      <c r="BX294" s="362"/>
      <c r="CD294">
        <f>+CD293+1</f>
        <v>304</v>
      </c>
      <c r="CE294" s="370" t="s">
        <v>1176</v>
      </c>
      <c r="CF294" s="371">
        <v>9.4000000000000004E-3</v>
      </c>
      <c r="CG294" s="371">
        <v>9.9000000000000008E-3</v>
      </c>
      <c r="CH294" s="371">
        <v>1.17E-2</v>
      </c>
    </row>
    <row r="295" spans="72:86" ht="15" thickBot="1" x14ac:dyDescent="0.25">
      <c r="BT295" s="372"/>
      <c r="BU295" s="373"/>
      <c r="BV295" s="373"/>
      <c r="BW295" s="373"/>
      <c r="BX295" s="374"/>
      <c r="CD295">
        <f>+CD294+1</f>
        <v>305</v>
      </c>
      <c r="CE295" s="370" t="s">
        <v>926</v>
      </c>
      <c r="CF295" s="371">
        <v>6.7400000000000002E-2</v>
      </c>
      <c r="CG295" s="371">
        <v>8.0399999999999999E-2</v>
      </c>
      <c r="CH295" s="371">
        <v>9.4E-2</v>
      </c>
    </row>
    <row r="296" spans="72:86" x14ac:dyDescent="0.2">
      <c r="BT296" s="706"/>
      <c r="BU296" s="707"/>
      <c r="BV296" s="707"/>
      <c r="BW296" s="707"/>
      <c r="BX296" s="708"/>
    </row>
    <row r="297" spans="72:86" ht="13.5" thickBot="1" x14ac:dyDescent="0.25">
      <c r="BT297" s="381"/>
      <c r="BU297" s="382" t="s">
        <v>1203</v>
      </c>
      <c r="BV297" s="382" t="s">
        <v>1204</v>
      </c>
      <c r="BW297" s="382" t="s">
        <v>1205</v>
      </c>
      <c r="BX297" s="382" t="s">
        <v>1206</v>
      </c>
      <c r="CD297">
        <f>BT263</f>
        <v>400</v>
      </c>
      <c r="CE297" s="705" t="str">
        <f>BU263</f>
        <v>Construção e Manutenção de Estações e Redes de Distribuição de Energia Elétrica</v>
      </c>
      <c r="CF297" s="705"/>
      <c r="CG297" s="705"/>
      <c r="CH297" s="705"/>
    </row>
    <row r="298" spans="72:86" ht="15" thickBot="1" x14ac:dyDescent="0.25">
      <c r="BT298" s="381" t="s">
        <v>929</v>
      </c>
      <c r="BU298" s="382">
        <f>VLOOKUP(C6,BU260:BV265,2,0)</f>
        <v>200</v>
      </c>
      <c r="BV298" s="383">
        <f>VLOOKUP($BU298,$BT$309:$BX$314,3,0)</f>
        <v>0.19600000000000001</v>
      </c>
      <c r="BW298" s="383">
        <f>VLOOKUP($BU298,$BT$309:$BX$314,4,0)</f>
        <v>0.2097</v>
      </c>
      <c r="BX298" s="383">
        <f>VLOOKUP($BU298,$BT$309:$BX$314,5,0)</f>
        <v>0.24229999999999999</v>
      </c>
      <c r="CD298">
        <f>+CD297+1</f>
        <v>401</v>
      </c>
      <c r="CE298" s="375" t="s">
        <v>925</v>
      </c>
      <c r="CF298" s="376">
        <v>5.2900000000000003E-2</v>
      </c>
      <c r="CG298" s="376">
        <v>5.9200000000000003E-2</v>
      </c>
      <c r="CH298" s="376">
        <v>7.9299999999999995E-2</v>
      </c>
    </row>
    <row r="299" spans="72:86" ht="15" thickBot="1" x14ac:dyDescent="0.25">
      <c r="BT299" s="384" t="s">
        <v>925</v>
      </c>
      <c r="BU299" s="382">
        <f>+BU298+1</f>
        <v>201</v>
      </c>
      <c r="BV299" s="383">
        <f>VLOOKUP($BU299,$CD$274:$CH$315,3,0)</f>
        <v>3.7999999999999999E-2</v>
      </c>
      <c r="BW299" s="383">
        <f>VLOOKUP($BU299,$CD$274:$CH$315,4,0)</f>
        <v>4.0099999999999997E-2</v>
      </c>
      <c r="BX299" s="383">
        <f>VLOOKUP($BU299,$CD$274:$CH$315,5,0)</f>
        <v>4.6699999999999998E-2</v>
      </c>
      <c r="CD299">
        <f>+CD298+1</f>
        <v>402</v>
      </c>
      <c r="CE299" s="370" t="s">
        <v>1175</v>
      </c>
      <c r="CF299" s="371">
        <v>2.5000000000000001E-3</v>
      </c>
      <c r="CG299" s="371">
        <v>5.1000000000000004E-3</v>
      </c>
      <c r="CH299" s="371">
        <v>5.5999999999999999E-3</v>
      </c>
    </row>
    <row r="300" spans="72:86" ht="15" thickBot="1" x14ac:dyDescent="0.25">
      <c r="BT300" s="384" t="s">
        <v>1175</v>
      </c>
      <c r="BU300" s="382">
        <f>+BU299+1</f>
        <v>202</v>
      </c>
      <c r="BV300" s="383">
        <f>VLOOKUP($BU300,$CD$274:$CH$315,3,0)</f>
        <v>3.2000000000000002E-3</v>
      </c>
      <c r="BW300" s="383">
        <f>VLOOKUP($BU300,$CD$274:$CH$315,4,0)</f>
        <v>4.0000000000000001E-3</v>
      </c>
      <c r="BX300" s="383">
        <f>VLOOKUP($BU300,$CD$274:$CH$315,5,0)</f>
        <v>7.4000000000000003E-3</v>
      </c>
      <c r="CD300">
        <f>+CD299+1</f>
        <v>403</v>
      </c>
      <c r="CE300" s="370" t="s">
        <v>924</v>
      </c>
      <c r="CF300" s="371">
        <v>0.01</v>
      </c>
      <c r="CG300" s="371">
        <v>1.4800000000000001E-2</v>
      </c>
      <c r="CH300" s="371">
        <v>1.9699999999999999E-2</v>
      </c>
    </row>
    <row r="301" spans="72:86" ht="15" thickBot="1" x14ac:dyDescent="0.25">
      <c r="BT301" s="384" t="s">
        <v>924</v>
      </c>
      <c r="BU301" s="382">
        <f>+BU300+1</f>
        <v>203</v>
      </c>
      <c r="BV301" s="383">
        <f>VLOOKUP($BU301,$CD$274:$CH$315,3,0)</f>
        <v>5.0000000000000001E-3</v>
      </c>
      <c r="BW301" s="383">
        <f>VLOOKUP($BU301,$CD$274:$CH$315,4,0)</f>
        <v>5.5999999999999999E-3</v>
      </c>
      <c r="BX301" s="383">
        <f>VLOOKUP($BU301,$CD$274:$CH$315,5,0)</f>
        <v>9.7000000000000003E-3</v>
      </c>
      <c r="CD301">
        <f>+CD300+1</f>
        <v>404</v>
      </c>
      <c r="CE301" s="370" t="s">
        <v>1176</v>
      </c>
      <c r="CF301" s="371">
        <v>1.01E-2</v>
      </c>
      <c r="CG301" s="371">
        <v>1.0699999999999999E-2</v>
      </c>
      <c r="CH301" s="371">
        <v>1.11E-2</v>
      </c>
    </row>
    <row r="302" spans="72:86" ht="15" thickBot="1" x14ac:dyDescent="0.25">
      <c r="BT302" s="384" t="s">
        <v>1176</v>
      </c>
      <c r="BU302" s="382">
        <f>+BU301+1</f>
        <v>204</v>
      </c>
      <c r="BV302" s="383">
        <f>VLOOKUP($BU302,$CD$274:$CH$315,3,0)</f>
        <v>1.0200000000000001E-2</v>
      </c>
      <c r="BW302" s="383">
        <f>VLOOKUP($BU302,$CD$274:$CH$315,4,0)</f>
        <v>1.11E-2</v>
      </c>
      <c r="BX302" s="383">
        <f>VLOOKUP($BU302,$CD$274:$CH$315,5,0)</f>
        <v>1.21E-2</v>
      </c>
      <c r="CD302">
        <f>+CD301+1</f>
        <v>405</v>
      </c>
      <c r="CE302" s="370" t="s">
        <v>926</v>
      </c>
      <c r="CF302" s="371">
        <v>0.08</v>
      </c>
      <c r="CG302" s="371">
        <v>8.3099999999999993E-2</v>
      </c>
      <c r="CH302" s="371">
        <v>9.5100000000000004E-2</v>
      </c>
    </row>
    <row r="303" spans="72:86" ht="15" thickBot="1" x14ac:dyDescent="0.25">
      <c r="BT303" s="384" t="s">
        <v>926</v>
      </c>
      <c r="BU303" s="382">
        <f>+BU302+1</f>
        <v>205</v>
      </c>
      <c r="BV303" s="383">
        <f>VLOOKUP($BU303,$CD$274:$CH$315,3,0)</f>
        <v>6.6400000000000001E-2</v>
      </c>
      <c r="BW303" s="383">
        <f>VLOOKUP($BU303,$CD$274:$CH$315,4,0)</f>
        <v>7.2999999999999995E-2</v>
      </c>
      <c r="BX303" s="383">
        <f>VLOOKUP($BU303,$CD$274:$CH$315,5,0)</f>
        <v>8.6900000000000005E-2</v>
      </c>
      <c r="CD303">
        <f>BT264</f>
        <v>500</v>
      </c>
      <c r="CE303" s="705" t="str">
        <f>BU264</f>
        <v>Portuárias, Marítimas e Fluviais</v>
      </c>
      <c r="CF303" s="705"/>
      <c r="CG303" s="705"/>
      <c r="CH303" s="705"/>
    </row>
    <row r="304" spans="72:86" ht="15" thickBot="1" x14ac:dyDescent="0.25">
      <c r="BT304" s="361"/>
      <c r="BX304" s="362"/>
      <c r="CD304">
        <f>+CD303+1</f>
        <v>501</v>
      </c>
      <c r="CE304" s="375" t="s">
        <v>925</v>
      </c>
      <c r="CF304" s="376">
        <v>0.04</v>
      </c>
      <c r="CG304" s="376">
        <v>5.5199999999999999E-2</v>
      </c>
      <c r="CH304" s="376">
        <v>7.85E-2</v>
      </c>
    </row>
    <row r="305" spans="72:86" ht="15" thickBot="1" x14ac:dyDescent="0.25">
      <c r="CD305">
        <f>+CD304+1</f>
        <v>502</v>
      </c>
      <c r="CE305" s="370" t="s">
        <v>1175</v>
      </c>
      <c r="CF305" s="371">
        <v>8.0999999999999996E-3</v>
      </c>
      <c r="CG305" s="371">
        <v>1.2200000000000001E-2</v>
      </c>
      <c r="CH305" s="371">
        <v>1.9900000000000001E-2</v>
      </c>
    </row>
    <row r="306" spans="72:86" ht="15" thickBot="1" x14ac:dyDescent="0.25">
      <c r="CD306">
        <f>+CD305+1</f>
        <v>503</v>
      </c>
      <c r="CE306" s="370" t="s">
        <v>924</v>
      </c>
      <c r="CF306" s="371">
        <v>1.46E-2</v>
      </c>
      <c r="CG306" s="371">
        <v>2.3199999999999998E-2</v>
      </c>
      <c r="CH306" s="371">
        <v>3.1600000000000003E-2</v>
      </c>
    </row>
    <row r="307" spans="72:86" ht="15" thickBot="1" x14ac:dyDescent="0.25">
      <c r="CD307">
        <f>+CD306+1</f>
        <v>504</v>
      </c>
      <c r="CE307" s="370" t="s">
        <v>1176</v>
      </c>
      <c r="CF307" s="371">
        <v>9.4000000000000004E-3</v>
      </c>
      <c r="CG307" s="371">
        <v>1.0200000000000001E-2</v>
      </c>
      <c r="CH307" s="371">
        <v>1.3299999999999999E-2</v>
      </c>
    </row>
    <row r="308" spans="72:86" ht="15" thickBot="1" x14ac:dyDescent="0.25">
      <c r="BV308" s="385" t="s">
        <v>1207</v>
      </c>
      <c r="BW308" s="386" t="s">
        <v>1205</v>
      </c>
      <c r="BX308" s="386" t="s">
        <v>1208</v>
      </c>
      <c r="CD308">
        <f>+CD307+1</f>
        <v>505</v>
      </c>
      <c r="CE308" s="370" t="s">
        <v>926</v>
      </c>
      <c r="CF308" s="371">
        <v>7.1400000000000005E-2</v>
      </c>
      <c r="CG308" s="371">
        <v>8.4000000000000005E-2</v>
      </c>
      <c r="CH308" s="371">
        <v>0.1043</v>
      </c>
    </row>
    <row r="309" spans="72:86" ht="15" thickBot="1" x14ac:dyDescent="0.25">
      <c r="BT309">
        <f>BT260</f>
        <v>100</v>
      </c>
      <c r="BU309" s="375" t="str">
        <f t="shared" ref="BU309:BU314" si="2">VLOOKUP(BT309,BT260:BU265,2,0)</f>
        <v>Construção de edificios</v>
      </c>
      <c r="BV309" s="376">
        <v>0.2034</v>
      </c>
      <c r="BW309" s="376">
        <v>0.22120000000000001</v>
      </c>
      <c r="BX309" s="376">
        <v>0.25</v>
      </c>
    </row>
    <row r="310" spans="72:86" ht="29.25" thickBot="1" x14ac:dyDescent="0.25">
      <c r="BT310">
        <v>200</v>
      </c>
      <c r="BU310" s="375" t="str">
        <f t="shared" si="2"/>
        <v>Construção de rodovias e ferrovias</v>
      </c>
      <c r="BV310" s="371">
        <v>0.19600000000000001</v>
      </c>
      <c r="BW310" s="371">
        <v>0.2097</v>
      </c>
      <c r="BX310" s="371">
        <v>0.24229999999999999</v>
      </c>
      <c r="CD310">
        <f>BT265</f>
        <v>600</v>
      </c>
      <c r="CE310" s="705" t="str">
        <f>BU265</f>
        <v>Fornecimento de Materiais e Equipamentos</v>
      </c>
      <c r="CF310" s="705"/>
      <c r="CG310" s="705"/>
      <c r="CH310" s="705"/>
    </row>
    <row r="311" spans="72:86" ht="57.75" thickBot="1" x14ac:dyDescent="0.25">
      <c r="BT311">
        <f>BT262</f>
        <v>300</v>
      </c>
      <c r="BU311" s="375" t="str">
        <f t="shared" si="2"/>
        <v>Construção de Redes de Abastecimento de Água, Coleta de Esgoto e Construções Correlatas</v>
      </c>
      <c r="BV311" s="371">
        <v>0.20760000000000001</v>
      </c>
      <c r="BW311" s="371">
        <v>0.24179999999999999</v>
      </c>
      <c r="BX311" s="371">
        <v>0.26440000000000002</v>
      </c>
      <c r="CD311">
        <f>+CD310+1</f>
        <v>601</v>
      </c>
      <c r="CE311" s="375" t="s">
        <v>925</v>
      </c>
      <c r="CF311" s="376">
        <v>1.4999999999999999E-2</v>
      </c>
      <c r="CG311" s="376">
        <v>3.4500000000000003E-2</v>
      </c>
      <c r="CH311" s="376">
        <v>4.4900000000000002E-2</v>
      </c>
    </row>
    <row r="312" spans="72:86" ht="57.75" thickBot="1" x14ac:dyDescent="0.25">
      <c r="BT312">
        <v>400</v>
      </c>
      <c r="BU312" s="375" t="str">
        <f t="shared" si="2"/>
        <v>Construção e Manutenção de Estações e Redes de Distribuição de Energia Elétrica</v>
      </c>
      <c r="BV312" s="371">
        <v>0.24</v>
      </c>
      <c r="BW312" s="371">
        <v>0.25840000000000002</v>
      </c>
      <c r="BX312" s="371">
        <v>0.27860000000000001</v>
      </c>
      <c r="CD312">
        <f>+CD311+1</f>
        <v>602</v>
      </c>
      <c r="CE312" s="370" t="s">
        <v>1175</v>
      </c>
      <c r="CF312" s="371">
        <v>3.0000000000000001E-3</v>
      </c>
      <c r="CG312" s="371">
        <v>4.7999999999999996E-3</v>
      </c>
      <c r="CH312" s="371">
        <v>8.2000000000000007E-3</v>
      </c>
    </row>
    <row r="313" spans="72:86" ht="29.25" thickBot="1" x14ac:dyDescent="0.25">
      <c r="BT313">
        <v>500</v>
      </c>
      <c r="BU313" s="375" t="str">
        <f t="shared" si="2"/>
        <v>Portuárias, Marítimas e Fluviais</v>
      </c>
      <c r="BV313" s="371">
        <v>0.22800000000000001</v>
      </c>
      <c r="BW313" s="371">
        <v>0.27479999999999999</v>
      </c>
      <c r="BX313" s="371">
        <v>0.3095</v>
      </c>
      <c r="CD313">
        <f>+CD312+1</f>
        <v>603</v>
      </c>
      <c r="CE313" s="370" t="s">
        <v>924</v>
      </c>
      <c r="CF313" s="371">
        <v>5.5999999999999999E-3</v>
      </c>
      <c r="CG313" s="371">
        <v>8.5000000000000006E-3</v>
      </c>
      <c r="CH313" s="371">
        <v>8.8999999999999999E-3</v>
      </c>
    </row>
    <row r="314" spans="72:86" ht="29.25" thickBot="1" x14ac:dyDescent="0.25">
      <c r="BT314">
        <v>600</v>
      </c>
      <c r="BU314" s="375" t="str">
        <f t="shared" si="2"/>
        <v>Fornecimento de Materiais e Equipamentos</v>
      </c>
      <c r="BV314" s="371">
        <v>0.111</v>
      </c>
      <c r="BW314" s="371">
        <v>0.14019999999999999</v>
      </c>
      <c r="BX314" s="371">
        <v>0.16800000000000001</v>
      </c>
      <c r="CD314">
        <f>+CD313+1</f>
        <v>604</v>
      </c>
      <c r="CE314" s="370" t="s">
        <v>1176</v>
      </c>
      <c r="CF314" s="371">
        <v>8.5000000000000006E-3</v>
      </c>
      <c r="CG314" s="371">
        <v>8.5000000000000006E-3</v>
      </c>
      <c r="CH314" s="371">
        <v>1.11E-2</v>
      </c>
    </row>
    <row r="315" spans="72:86" ht="15" thickBot="1" x14ac:dyDescent="0.25">
      <c r="CD315">
        <f>+CD314+1</f>
        <v>605</v>
      </c>
      <c r="CE315" s="370" t="s">
        <v>926</v>
      </c>
      <c r="CF315" s="371">
        <v>3.5000000000000003E-2</v>
      </c>
      <c r="CG315" s="371">
        <v>5.11E-2</v>
      </c>
      <c r="CH315" s="371">
        <v>6.2199999999999998E-2</v>
      </c>
    </row>
  </sheetData>
  <sheetProtection password="C5AB" sheet="1" objects="1" scenarios="1" formatCells="0" formatColumns="0" formatRows="0" selectLockedCells="1"/>
  <mergeCells count="33">
    <mergeCell ref="CE310:CH310"/>
    <mergeCell ref="D59:E59"/>
    <mergeCell ref="BT258:BX258"/>
    <mergeCell ref="CE274:CH274"/>
    <mergeCell ref="CE282:CH282"/>
    <mergeCell ref="BT285:BX285"/>
    <mergeCell ref="BT290:BX290"/>
    <mergeCell ref="CE290:CH290"/>
    <mergeCell ref="BT291:BX291"/>
    <mergeCell ref="BT292:BX292"/>
    <mergeCell ref="BT296:BX296"/>
    <mergeCell ref="CE297:CH297"/>
    <mergeCell ref="CE303:CH303"/>
    <mergeCell ref="B57:D57"/>
    <mergeCell ref="E57:F57"/>
    <mergeCell ref="D19:F20"/>
    <mergeCell ref="D22:F22"/>
    <mergeCell ref="D23:F23"/>
    <mergeCell ref="D27:E27"/>
    <mergeCell ref="B29:F29"/>
    <mergeCell ref="B30:F30"/>
    <mergeCell ref="B33:F33"/>
    <mergeCell ref="B34:F34"/>
    <mergeCell ref="E49:F49"/>
    <mergeCell ref="B51:F51"/>
    <mergeCell ref="B55:F55"/>
    <mergeCell ref="K16:AV18"/>
    <mergeCell ref="D18:F18"/>
    <mergeCell ref="B1:F1"/>
    <mergeCell ref="B4:F4"/>
    <mergeCell ref="C6:F6"/>
    <mergeCell ref="B12:F12"/>
    <mergeCell ref="E16:F16"/>
  </mergeCells>
  <conditionalFormatting sqref="B55:F59">
    <cfRule type="expression" dxfId="1" priority="2" stopIfTrue="1">
      <formula>OR($F$8="NÃO",$F$8="")</formula>
    </cfRule>
  </conditionalFormatting>
  <conditionalFormatting sqref="F36:F40">
    <cfRule type="cellIs" dxfId="0" priority="1" stopIfTrue="1" operator="between">
      <formula>$C36</formula>
      <formula>$E36</formula>
    </cfRule>
  </conditionalFormatting>
  <dataValidations count="5">
    <dataValidation type="decimal" allowBlank="1" showInputMessage="1" showErrorMessage="1" errorTitle="FORA DO INTERVALO" error="Deve-se adotar valor entre o 1º e 3º quartil" sqref="F36:F40 JB36:JB40 SX36:SX40 ACT36:ACT40 AMP36:AMP40 AWL36:AWL40 BGH36:BGH40 BQD36:BQD40 BZZ36:BZZ40 CJV36:CJV40 CTR36:CTR40 DDN36:DDN40 DNJ36:DNJ40 DXF36:DXF40 EHB36:EHB40 EQX36:EQX40 FAT36:FAT40 FKP36:FKP40 FUL36:FUL40 GEH36:GEH40 GOD36:GOD40 GXZ36:GXZ40 HHV36:HHV40 HRR36:HRR40 IBN36:IBN40 ILJ36:ILJ40 IVF36:IVF40 JFB36:JFB40 JOX36:JOX40 JYT36:JYT40 KIP36:KIP40 KSL36:KSL40 LCH36:LCH40 LMD36:LMD40 LVZ36:LVZ40 MFV36:MFV40 MPR36:MPR40 MZN36:MZN40 NJJ36:NJJ40 NTF36:NTF40 ODB36:ODB40 OMX36:OMX40 OWT36:OWT40 PGP36:PGP40 PQL36:PQL40 QAH36:QAH40 QKD36:QKD40 QTZ36:QTZ40 RDV36:RDV40 RNR36:RNR40 RXN36:RXN40 SHJ36:SHJ40 SRF36:SRF40 TBB36:TBB40 TKX36:TKX40 TUT36:TUT40 UEP36:UEP40 UOL36:UOL40 UYH36:UYH40 VID36:VID40 VRZ36:VRZ40 WBV36:WBV40 WLR36:WLR40 WVN36:WVN40 F65572:F65576 JB65572:JB65576 SX65572:SX65576 ACT65572:ACT65576 AMP65572:AMP65576 AWL65572:AWL65576 BGH65572:BGH65576 BQD65572:BQD65576 BZZ65572:BZZ65576 CJV65572:CJV65576 CTR65572:CTR65576 DDN65572:DDN65576 DNJ65572:DNJ65576 DXF65572:DXF65576 EHB65572:EHB65576 EQX65572:EQX65576 FAT65572:FAT65576 FKP65572:FKP65576 FUL65572:FUL65576 GEH65572:GEH65576 GOD65572:GOD65576 GXZ65572:GXZ65576 HHV65572:HHV65576 HRR65572:HRR65576 IBN65572:IBN65576 ILJ65572:ILJ65576 IVF65572:IVF65576 JFB65572:JFB65576 JOX65572:JOX65576 JYT65572:JYT65576 KIP65572:KIP65576 KSL65572:KSL65576 LCH65572:LCH65576 LMD65572:LMD65576 LVZ65572:LVZ65576 MFV65572:MFV65576 MPR65572:MPR65576 MZN65572:MZN65576 NJJ65572:NJJ65576 NTF65572:NTF65576 ODB65572:ODB65576 OMX65572:OMX65576 OWT65572:OWT65576 PGP65572:PGP65576 PQL65572:PQL65576 QAH65572:QAH65576 QKD65572:QKD65576 QTZ65572:QTZ65576 RDV65572:RDV65576 RNR65572:RNR65576 RXN65572:RXN65576 SHJ65572:SHJ65576 SRF65572:SRF65576 TBB65572:TBB65576 TKX65572:TKX65576 TUT65572:TUT65576 UEP65572:UEP65576 UOL65572:UOL65576 UYH65572:UYH65576 VID65572:VID65576 VRZ65572:VRZ65576 WBV65572:WBV65576 WLR65572:WLR65576 WVN65572:WVN65576 F131108:F131112 JB131108:JB131112 SX131108:SX131112 ACT131108:ACT131112 AMP131108:AMP131112 AWL131108:AWL131112 BGH131108:BGH131112 BQD131108:BQD131112 BZZ131108:BZZ131112 CJV131108:CJV131112 CTR131108:CTR131112 DDN131108:DDN131112 DNJ131108:DNJ131112 DXF131108:DXF131112 EHB131108:EHB131112 EQX131108:EQX131112 FAT131108:FAT131112 FKP131108:FKP131112 FUL131108:FUL131112 GEH131108:GEH131112 GOD131108:GOD131112 GXZ131108:GXZ131112 HHV131108:HHV131112 HRR131108:HRR131112 IBN131108:IBN131112 ILJ131108:ILJ131112 IVF131108:IVF131112 JFB131108:JFB131112 JOX131108:JOX131112 JYT131108:JYT131112 KIP131108:KIP131112 KSL131108:KSL131112 LCH131108:LCH131112 LMD131108:LMD131112 LVZ131108:LVZ131112 MFV131108:MFV131112 MPR131108:MPR131112 MZN131108:MZN131112 NJJ131108:NJJ131112 NTF131108:NTF131112 ODB131108:ODB131112 OMX131108:OMX131112 OWT131108:OWT131112 PGP131108:PGP131112 PQL131108:PQL131112 QAH131108:QAH131112 QKD131108:QKD131112 QTZ131108:QTZ131112 RDV131108:RDV131112 RNR131108:RNR131112 RXN131108:RXN131112 SHJ131108:SHJ131112 SRF131108:SRF131112 TBB131108:TBB131112 TKX131108:TKX131112 TUT131108:TUT131112 UEP131108:UEP131112 UOL131108:UOL131112 UYH131108:UYH131112 VID131108:VID131112 VRZ131108:VRZ131112 WBV131108:WBV131112 WLR131108:WLR131112 WVN131108:WVN131112 F196644:F196648 JB196644:JB196648 SX196644:SX196648 ACT196644:ACT196648 AMP196644:AMP196648 AWL196644:AWL196648 BGH196644:BGH196648 BQD196644:BQD196648 BZZ196644:BZZ196648 CJV196644:CJV196648 CTR196644:CTR196648 DDN196644:DDN196648 DNJ196644:DNJ196648 DXF196644:DXF196648 EHB196644:EHB196648 EQX196644:EQX196648 FAT196644:FAT196648 FKP196644:FKP196648 FUL196644:FUL196648 GEH196644:GEH196648 GOD196644:GOD196648 GXZ196644:GXZ196648 HHV196644:HHV196648 HRR196644:HRR196648 IBN196644:IBN196648 ILJ196644:ILJ196648 IVF196644:IVF196648 JFB196644:JFB196648 JOX196644:JOX196648 JYT196644:JYT196648 KIP196644:KIP196648 KSL196644:KSL196648 LCH196644:LCH196648 LMD196644:LMD196648 LVZ196644:LVZ196648 MFV196644:MFV196648 MPR196644:MPR196648 MZN196644:MZN196648 NJJ196644:NJJ196648 NTF196644:NTF196648 ODB196644:ODB196648 OMX196644:OMX196648 OWT196644:OWT196648 PGP196644:PGP196648 PQL196644:PQL196648 QAH196644:QAH196648 QKD196644:QKD196648 QTZ196644:QTZ196648 RDV196644:RDV196648 RNR196644:RNR196648 RXN196644:RXN196648 SHJ196644:SHJ196648 SRF196644:SRF196648 TBB196644:TBB196648 TKX196644:TKX196648 TUT196644:TUT196648 UEP196644:UEP196648 UOL196644:UOL196648 UYH196644:UYH196648 VID196644:VID196648 VRZ196644:VRZ196648 WBV196644:WBV196648 WLR196644:WLR196648 WVN196644:WVN196648 F262180:F262184 JB262180:JB262184 SX262180:SX262184 ACT262180:ACT262184 AMP262180:AMP262184 AWL262180:AWL262184 BGH262180:BGH262184 BQD262180:BQD262184 BZZ262180:BZZ262184 CJV262180:CJV262184 CTR262180:CTR262184 DDN262180:DDN262184 DNJ262180:DNJ262184 DXF262180:DXF262184 EHB262180:EHB262184 EQX262180:EQX262184 FAT262180:FAT262184 FKP262180:FKP262184 FUL262180:FUL262184 GEH262180:GEH262184 GOD262180:GOD262184 GXZ262180:GXZ262184 HHV262180:HHV262184 HRR262180:HRR262184 IBN262180:IBN262184 ILJ262180:ILJ262184 IVF262180:IVF262184 JFB262180:JFB262184 JOX262180:JOX262184 JYT262180:JYT262184 KIP262180:KIP262184 KSL262180:KSL262184 LCH262180:LCH262184 LMD262180:LMD262184 LVZ262180:LVZ262184 MFV262180:MFV262184 MPR262180:MPR262184 MZN262180:MZN262184 NJJ262180:NJJ262184 NTF262180:NTF262184 ODB262180:ODB262184 OMX262180:OMX262184 OWT262180:OWT262184 PGP262180:PGP262184 PQL262180:PQL262184 QAH262180:QAH262184 QKD262180:QKD262184 QTZ262180:QTZ262184 RDV262180:RDV262184 RNR262180:RNR262184 RXN262180:RXN262184 SHJ262180:SHJ262184 SRF262180:SRF262184 TBB262180:TBB262184 TKX262180:TKX262184 TUT262180:TUT262184 UEP262180:UEP262184 UOL262180:UOL262184 UYH262180:UYH262184 VID262180:VID262184 VRZ262180:VRZ262184 WBV262180:WBV262184 WLR262180:WLR262184 WVN262180:WVN262184 F327716:F327720 JB327716:JB327720 SX327716:SX327720 ACT327716:ACT327720 AMP327716:AMP327720 AWL327716:AWL327720 BGH327716:BGH327720 BQD327716:BQD327720 BZZ327716:BZZ327720 CJV327716:CJV327720 CTR327716:CTR327720 DDN327716:DDN327720 DNJ327716:DNJ327720 DXF327716:DXF327720 EHB327716:EHB327720 EQX327716:EQX327720 FAT327716:FAT327720 FKP327716:FKP327720 FUL327716:FUL327720 GEH327716:GEH327720 GOD327716:GOD327720 GXZ327716:GXZ327720 HHV327716:HHV327720 HRR327716:HRR327720 IBN327716:IBN327720 ILJ327716:ILJ327720 IVF327716:IVF327720 JFB327716:JFB327720 JOX327716:JOX327720 JYT327716:JYT327720 KIP327716:KIP327720 KSL327716:KSL327720 LCH327716:LCH327720 LMD327716:LMD327720 LVZ327716:LVZ327720 MFV327716:MFV327720 MPR327716:MPR327720 MZN327716:MZN327720 NJJ327716:NJJ327720 NTF327716:NTF327720 ODB327716:ODB327720 OMX327716:OMX327720 OWT327716:OWT327720 PGP327716:PGP327720 PQL327716:PQL327720 QAH327716:QAH327720 QKD327716:QKD327720 QTZ327716:QTZ327720 RDV327716:RDV327720 RNR327716:RNR327720 RXN327716:RXN327720 SHJ327716:SHJ327720 SRF327716:SRF327720 TBB327716:TBB327720 TKX327716:TKX327720 TUT327716:TUT327720 UEP327716:UEP327720 UOL327716:UOL327720 UYH327716:UYH327720 VID327716:VID327720 VRZ327716:VRZ327720 WBV327716:WBV327720 WLR327716:WLR327720 WVN327716:WVN327720 F393252:F393256 JB393252:JB393256 SX393252:SX393256 ACT393252:ACT393256 AMP393252:AMP393256 AWL393252:AWL393256 BGH393252:BGH393256 BQD393252:BQD393256 BZZ393252:BZZ393256 CJV393252:CJV393256 CTR393252:CTR393256 DDN393252:DDN393256 DNJ393252:DNJ393256 DXF393252:DXF393256 EHB393252:EHB393256 EQX393252:EQX393256 FAT393252:FAT393256 FKP393252:FKP393256 FUL393252:FUL393256 GEH393252:GEH393256 GOD393252:GOD393256 GXZ393252:GXZ393256 HHV393252:HHV393256 HRR393252:HRR393256 IBN393252:IBN393256 ILJ393252:ILJ393256 IVF393252:IVF393256 JFB393252:JFB393256 JOX393252:JOX393256 JYT393252:JYT393256 KIP393252:KIP393256 KSL393252:KSL393256 LCH393252:LCH393256 LMD393252:LMD393256 LVZ393252:LVZ393256 MFV393252:MFV393256 MPR393252:MPR393256 MZN393252:MZN393256 NJJ393252:NJJ393256 NTF393252:NTF393256 ODB393252:ODB393256 OMX393252:OMX393256 OWT393252:OWT393256 PGP393252:PGP393256 PQL393252:PQL393256 QAH393252:QAH393256 QKD393252:QKD393256 QTZ393252:QTZ393256 RDV393252:RDV393256 RNR393252:RNR393256 RXN393252:RXN393256 SHJ393252:SHJ393256 SRF393252:SRF393256 TBB393252:TBB393256 TKX393252:TKX393256 TUT393252:TUT393256 UEP393252:UEP393256 UOL393252:UOL393256 UYH393252:UYH393256 VID393252:VID393256 VRZ393252:VRZ393256 WBV393252:WBV393256 WLR393252:WLR393256 WVN393252:WVN393256 F458788:F458792 JB458788:JB458792 SX458788:SX458792 ACT458788:ACT458792 AMP458788:AMP458792 AWL458788:AWL458792 BGH458788:BGH458792 BQD458788:BQD458792 BZZ458788:BZZ458792 CJV458788:CJV458792 CTR458788:CTR458792 DDN458788:DDN458792 DNJ458788:DNJ458792 DXF458788:DXF458792 EHB458788:EHB458792 EQX458788:EQX458792 FAT458788:FAT458792 FKP458788:FKP458792 FUL458788:FUL458792 GEH458788:GEH458792 GOD458788:GOD458792 GXZ458788:GXZ458792 HHV458788:HHV458792 HRR458788:HRR458792 IBN458788:IBN458792 ILJ458788:ILJ458792 IVF458788:IVF458792 JFB458788:JFB458792 JOX458788:JOX458792 JYT458788:JYT458792 KIP458788:KIP458792 KSL458788:KSL458792 LCH458788:LCH458792 LMD458788:LMD458792 LVZ458788:LVZ458792 MFV458788:MFV458792 MPR458788:MPR458792 MZN458788:MZN458792 NJJ458788:NJJ458792 NTF458788:NTF458792 ODB458788:ODB458792 OMX458788:OMX458792 OWT458788:OWT458792 PGP458788:PGP458792 PQL458788:PQL458792 QAH458788:QAH458792 QKD458788:QKD458792 QTZ458788:QTZ458792 RDV458788:RDV458792 RNR458788:RNR458792 RXN458788:RXN458792 SHJ458788:SHJ458792 SRF458788:SRF458792 TBB458788:TBB458792 TKX458788:TKX458792 TUT458788:TUT458792 UEP458788:UEP458792 UOL458788:UOL458792 UYH458788:UYH458792 VID458788:VID458792 VRZ458788:VRZ458792 WBV458788:WBV458792 WLR458788:WLR458792 WVN458788:WVN458792 F524324:F524328 JB524324:JB524328 SX524324:SX524328 ACT524324:ACT524328 AMP524324:AMP524328 AWL524324:AWL524328 BGH524324:BGH524328 BQD524324:BQD524328 BZZ524324:BZZ524328 CJV524324:CJV524328 CTR524324:CTR524328 DDN524324:DDN524328 DNJ524324:DNJ524328 DXF524324:DXF524328 EHB524324:EHB524328 EQX524324:EQX524328 FAT524324:FAT524328 FKP524324:FKP524328 FUL524324:FUL524328 GEH524324:GEH524328 GOD524324:GOD524328 GXZ524324:GXZ524328 HHV524324:HHV524328 HRR524324:HRR524328 IBN524324:IBN524328 ILJ524324:ILJ524328 IVF524324:IVF524328 JFB524324:JFB524328 JOX524324:JOX524328 JYT524324:JYT524328 KIP524324:KIP524328 KSL524324:KSL524328 LCH524324:LCH524328 LMD524324:LMD524328 LVZ524324:LVZ524328 MFV524324:MFV524328 MPR524324:MPR524328 MZN524324:MZN524328 NJJ524324:NJJ524328 NTF524324:NTF524328 ODB524324:ODB524328 OMX524324:OMX524328 OWT524324:OWT524328 PGP524324:PGP524328 PQL524324:PQL524328 QAH524324:QAH524328 QKD524324:QKD524328 QTZ524324:QTZ524328 RDV524324:RDV524328 RNR524324:RNR524328 RXN524324:RXN524328 SHJ524324:SHJ524328 SRF524324:SRF524328 TBB524324:TBB524328 TKX524324:TKX524328 TUT524324:TUT524328 UEP524324:UEP524328 UOL524324:UOL524328 UYH524324:UYH524328 VID524324:VID524328 VRZ524324:VRZ524328 WBV524324:WBV524328 WLR524324:WLR524328 WVN524324:WVN524328 F589860:F589864 JB589860:JB589864 SX589860:SX589864 ACT589860:ACT589864 AMP589860:AMP589864 AWL589860:AWL589864 BGH589860:BGH589864 BQD589860:BQD589864 BZZ589860:BZZ589864 CJV589860:CJV589864 CTR589860:CTR589864 DDN589860:DDN589864 DNJ589860:DNJ589864 DXF589860:DXF589864 EHB589860:EHB589864 EQX589860:EQX589864 FAT589860:FAT589864 FKP589860:FKP589864 FUL589860:FUL589864 GEH589860:GEH589864 GOD589860:GOD589864 GXZ589860:GXZ589864 HHV589860:HHV589864 HRR589860:HRR589864 IBN589860:IBN589864 ILJ589860:ILJ589864 IVF589860:IVF589864 JFB589860:JFB589864 JOX589860:JOX589864 JYT589860:JYT589864 KIP589860:KIP589864 KSL589860:KSL589864 LCH589860:LCH589864 LMD589860:LMD589864 LVZ589860:LVZ589864 MFV589860:MFV589864 MPR589860:MPR589864 MZN589860:MZN589864 NJJ589860:NJJ589864 NTF589860:NTF589864 ODB589860:ODB589864 OMX589860:OMX589864 OWT589860:OWT589864 PGP589860:PGP589864 PQL589860:PQL589864 QAH589860:QAH589864 QKD589860:QKD589864 QTZ589860:QTZ589864 RDV589860:RDV589864 RNR589860:RNR589864 RXN589860:RXN589864 SHJ589860:SHJ589864 SRF589860:SRF589864 TBB589860:TBB589864 TKX589860:TKX589864 TUT589860:TUT589864 UEP589860:UEP589864 UOL589860:UOL589864 UYH589860:UYH589864 VID589860:VID589864 VRZ589860:VRZ589864 WBV589860:WBV589864 WLR589860:WLR589864 WVN589860:WVN589864 F655396:F655400 JB655396:JB655400 SX655396:SX655400 ACT655396:ACT655400 AMP655396:AMP655400 AWL655396:AWL655400 BGH655396:BGH655400 BQD655396:BQD655400 BZZ655396:BZZ655400 CJV655396:CJV655400 CTR655396:CTR655400 DDN655396:DDN655400 DNJ655396:DNJ655400 DXF655396:DXF655400 EHB655396:EHB655400 EQX655396:EQX655400 FAT655396:FAT655400 FKP655396:FKP655400 FUL655396:FUL655400 GEH655396:GEH655400 GOD655396:GOD655400 GXZ655396:GXZ655400 HHV655396:HHV655400 HRR655396:HRR655400 IBN655396:IBN655400 ILJ655396:ILJ655400 IVF655396:IVF655400 JFB655396:JFB655400 JOX655396:JOX655400 JYT655396:JYT655400 KIP655396:KIP655400 KSL655396:KSL655400 LCH655396:LCH655400 LMD655396:LMD655400 LVZ655396:LVZ655400 MFV655396:MFV655400 MPR655396:MPR655400 MZN655396:MZN655400 NJJ655396:NJJ655400 NTF655396:NTF655400 ODB655396:ODB655400 OMX655396:OMX655400 OWT655396:OWT655400 PGP655396:PGP655400 PQL655396:PQL655400 QAH655396:QAH655400 QKD655396:QKD655400 QTZ655396:QTZ655400 RDV655396:RDV655400 RNR655396:RNR655400 RXN655396:RXN655400 SHJ655396:SHJ655400 SRF655396:SRF655400 TBB655396:TBB655400 TKX655396:TKX655400 TUT655396:TUT655400 UEP655396:UEP655400 UOL655396:UOL655400 UYH655396:UYH655400 VID655396:VID655400 VRZ655396:VRZ655400 WBV655396:WBV655400 WLR655396:WLR655400 WVN655396:WVN655400 F720932:F720936 JB720932:JB720936 SX720932:SX720936 ACT720932:ACT720936 AMP720932:AMP720936 AWL720932:AWL720936 BGH720932:BGH720936 BQD720932:BQD720936 BZZ720932:BZZ720936 CJV720932:CJV720936 CTR720932:CTR720936 DDN720932:DDN720936 DNJ720932:DNJ720936 DXF720932:DXF720936 EHB720932:EHB720936 EQX720932:EQX720936 FAT720932:FAT720936 FKP720932:FKP720936 FUL720932:FUL720936 GEH720932:GEH720936 GOD720932:GOD720936 GXZ720932:GXZ720936 HHV720932:HHV720936 HRR720932:HRR720936 IBN720932:IBN720936 ILJ720932:ILJ720936 IVF720932:IVF720936 JFB720932:JFB720936 JOX720932:JOX720936 JYT720932:JYT720936 KIP720932:KIP720936 KSL720932:KSL720936 LCH720932:LCH720936 LMD720932:LMD720936 LVZ720932:LVZ720936 MFV720932:MFV720936 MPR720932:MPR720936 MZN720932:MZN720936 NJJ720932:NJJ720936 NTF720932:NTF720936 ODB720932:ODB720936 OMX720932:OMX720936 OWT720932:OWT720936 PGP720932:PGP720936 PQL720932:PQL720936 QAH720932:QAH720936 QKD720932:QKD720936 QTZ720932:QTZ720936 RDV720932:RDV720936 RNR720932:RNR720936 RXN720932:RXN720936 SHJ720932:SHJ720936 SRF720932:SRF720936 TBB720932:TBB720936 TKX720932:TKX720936 TUT720932:TUT720936 UEP720932:UEP720936 UOL720932:UOL720936 UYH720932:UYH720936 VID720932:VID720936 VRZ720932:VRZ720936 WBV720932:WBV720936 WLR720932:WLR720936 WVN720932:WVN720936 F786468:F786472 JB786468:JB786472 SX786468:SX786472 ACT786468:ACT786472 AMP786468:AMP786472 AWL786468:AWL786472 BGH786468:BGH786472 BQD786468:BQD786472 BZZ786468:BZZ786472 CJV786468:CJV786472 CTR786468:CTR786472 DDN786468:DDN786472 DNJ786468:DNJ786472 DXF786468:DXF786472 EHB786468:EHB786472 EQX786468:EQX786472 FAT786468:FAT786472 FKP786468:FKP786472 FUL786468:FUL786472 GEH786468:GEH786472 GOD786468:GOD786472 GXZ786468:GXZ786472 HHV786468:HHV786472 HRR786468:HRR786472 IBN786468:IBN786472 ILJ786468:ILJ786472 IVF786468:IVF786472 JFB786468:JFB786472 JOX786468:JOX786472 JYT786468:JYT786472 KIP786468:KIP786472 KSL786468:KSL786472 LCH786468:LCH786472 LMD786468:LMD786472 LVZ786468:LVZ786472 MFV786468:MFV786472 MPR786468:MPR786472 MZN786468:MZN786472 NJJ786468:NJJ786472 NTF786468:NTF786472 ODB786468:ODB786472 OMX786468:OMX786472 OWT786468:OWT786472 PGP786468:PGP786472 PQL786468:PQL786472 QAH786468:QAH786472 QKD786468:QKD786472 QTZ786468:QTZ786472 RDV786468:RDV786472 RNR786468:RNR786472 RXN786468:RXN786472 SHJ786468:SHJ786472 SRF786468:SRF786472 TBB786468:TBB786472 TKX786468:TKX786472 TUT786468:TUT786472 UEP786468:UEP786472 UOL786468:UOL786472 UYH786468:UYH786472 VID786468:VID786472 VRZ786468:VRZ786472 WBV786468:WBV786472 WLR786468:WLR786472 WVN786468:WVN786472 F852004:F852008 JB852004:JB852008 SX852004:SX852008 ACT852004:ACT852008 AMP852004:AMP852008 AWL852004:AWL852008 BGH852004:BGH852008 BQD852004:BQD852008 BZZ852004:BZZ852008 CJV852004:CJV852008 CTR852004:CTR852008 DDN852004:DDN852008 DNJ852004:DNJ852008 DXF852004:DXF852008 EHB852004:EHB852008 EQX852004:EQX852008 FAT852004:FAT852008 FKP852004:FKP852008 FUL852004:FUL852008 GEH852004:GEH852008 GOD852004:GOD852008 GXZ852004:GXZ852008 HHV852004:HHV852008 HRR852004:HRR852008 IBN852004:IBN852008 ILJ852004:ILJ852008 IVF852004:IVF852008 JFB852004:JFB852008 JOX852004:JOX852008 JYT852004:JYT852008 KIP852004:KIP852008 KSL852004:KSL852008 LCH852004:LCH852008 LMD852004:LMD852008 LVZ852004:LVZ852008 MFV852004:MFV852008 MPR852004:MPR852008 MZN852004:MZN852008 NJJ852004:NJJ852008 NTF852004:NTF852008 ODB852004:ODB852008 OMX852004:OMX852008 OWT852004:OWT852008 PGP852004:PGP852008 PQL852004:PQL852008 QAH852004:QAH852008 QKD852004:QKD852008 QTZ852004:QTZ852008 RDV852004:RDV852008 RNR852004:RNR852008 RXN852004:RXN852008 SHJ852004:SHJ852008 SRF852004:SRF852008 TBB852004:TBB852008 TKX852004:TKX852008 TUT852004:TUT852008 UEP852004:UEP852008 UOL852004:UOL852008 UYH852004:UYH852008 VID852004:VID852008 VRZ852004:VRZ852008 WBV852004:WBV852008 WLR852004:WLR852008 WVN852004:WVN852008 F917540:F917544 JB917540:JB917544 SX917540:SX917544 ACT917540:ACT917544 AMP917540:AMP917544 AWL917540:AWL917544 BGH917540:BGH917544 BQD917540:BQD917544 BZZ917540:BZZ917544 CJV917540:CJV917544 CTR917540:CTR917544 DDN917540:DDN917544 DNJ917540:DNJ917544 DXF917540:DXF917544 EHB917540:EHB917544 EQX917540:EQX917544 FAT917540:FAT917544 FKP917540:FKP917544 FUL917540:FUL917544 GEH917540:GEH917544 GOD917540:GOD917544 GXZ917540:GXZ917544 HHV917540:HHV917544 HRR917540:HRR917544 IBN917540:IBN917544 ILJ917540:ILJ917544 IVF917540:IVF917544 JFB917540:JFB917544 JOX917540:JOX917544 JYT917540:JYT917544 KIP917540:KIP917544 KSL917540:KSL917544 LCH917540:LCH917544 LMD917540:LMD917544 LVZ917540:LVZ917544 MFV917540:MFV917544 MPR917540:MPR917544 MZN917540:MZN917544 NJJ917540:NJJ917544 NTF917540:NTF917544 ODB917540:ODB917544 OMX917540:OMX917544 OWT917540:OWT917544 PGP917540:PGP917544 PQL917540:PQL917544 QAH917540:QAH917544 QKD917540:QKD917544 QTZ917540:QTZ917544 RDV917540:RDV917544 RNR917540:RNR917544 RXN917540:RXN917544 SHJ917540:SHJ917544 SRF917540:SRF917544 TBB917540:TBB917544 TKX917540:TKX917544 TUT917540:TUT917544 UEP917540:UEP917544 UOL917540:UOL917544 UYH917540:UYH917544 VID917540:VID917544 VRZ917540:VRZ917544 WBV917540:WBV917544 WLR917540:WLR917544 WVN917540:WVN917544 F983076:F983080 JB983076:JB983080 SX983076:SX983080 ACT983076:ACT983080 AMP983076:AMP983080 AWL983076:AWL983080 BGH983076:BGH983080 BQD983076:BQD983080 BZZ983076:BZZ983080 CJV983076:CJV983080 CTR983076:CTR983080 DDN983076:DDN983080 DNJ983076:DNJ983080 DXF983076:DXF983080 EHB983076:EHB983080 EQX983076:EQX983080 FAT983076:FAT983080 FKP983076:FKP983080 FUL983076:FUL983080 GEH983076:GEH983080 GOD983076:GOD983080 GXZ983076:GXZ983080 HHV983076:HHV983080 HRR983076:HRR983080 IBN983076:IBN983080 ILJ983076:ILJ983080 IVF983076:IVF983080 JFB983076:JFB983080 JOX983076:JOX983080 JYT983076:JYT983080 KIP983076:KIP983080 KSL983076:KSL983080 LCH983076:LCH983080 LMD983076:LMD983080 LVZ983076:LVZ983080 MFV983076:MFV983080 MPR983076:MPR983080 MZN983076:MZN983080 NJJ983076:NJJ983080 NTF983076:NTF983080 ODB983076:ODB983080 OMX983076:OMX983080 OWT983076:OWT983080 PGP983076:PGP983080 PQL983076:PQL983080 QAH983076:QAH983080 QKD983076:QKD983080 QTZ983076:QTZ983080 RDV983076:RDV983080 RNR983076:RNR983080 RXN983076:RXN983080 SHJ983076:SHJ983080 SRF983076:SRF983080 TBB983076:TBB983080 TKX983076:TKX983080 TUT983076:TUT983080 UEP983076:UEP983080 UOL983076:UOL983080 UYH983076:UYH983080 VID983076:VID983080 VRZ983076:VRZ983080 WBV983076:WBV983080 WLR983076:WLR983080 WVN983076:WVN983080" xr:uid="{00000000-0002-0000-0100-000000000000}">
      <formula1>C36</formula1>
      <formula2>E36</formula2>
    </dataValidation>
    <dataValidation type="list" allowBlank="1" showInputMessage="1" showErrorMessage="1" sqref="E16:F17 JA16:JB17 SW16:SX17 ACS16:ACT17 AMO16:AMP17 AWK16:AWL17 BGG16:BGH17 BQC16:BQD17 BZY16:BZZ17 CJU16:CJV17 CTQ16:CTR17 DDM16:DDN17 DNI16:DNJ17 DXE16:DXF17 EHA16:EHB17 EQW16:EQX17 FAS16:FAT17 FKO16:FKP17 FUK16:FUL17 GEG16:GEH17 GOC16:GOD17 GXY16:GXZ17 HHU16:HHV17 HRQ16:HRR17 IBM16:IBN17 ILI16:ILJ17 IVE16:IVF17 JFA16:JFB17 JOW16:JOX17 JYS16:JYT17 KIO16:KIP17 KSK16:KSL17 LCG16:LCH17 LMC16:LMD17 LVY16:LVZ17 MFU16:MFV17 MPQ16:MPR17 MZM16:MZN17 NJI16:NJJ17 NTE16:NTF17 ODA16:ODB17 OMW16:OMX17 OWS16:OWT17 PGO16:PGP17 PQK16:PQL17 QAG16:QAH17 QKC16:QKD17 QTY16:QTZ17 RDU16:RDV17 RNQ16:RNR17 RXM16:RXN17 SHI16:SHJ17 SRE16:SRF17 TBA16:TBB17 TKW16:TKX17 TUS16:TUT17 UEO16:UEP17 UOK16:UOL17 UYG16:UYH17 VIC16:VID17 VRY16:VRZ17 WBU16:WBV17 WLQ16:WLR17 WVM16:WVN17 E65552:F65553 JA65552:JB65553 SW65552:SX65553 ACS65552:ACT65553 AMO65552:AMP65553 AWK65552:AWL65553 BGG65552:BGH65553 BQC65552:BQD65553 BZY65552:BZZ65553 CJU65552:CJV65553 CTQ65552:CTR65553 DDM65552:DDN65553 DNI65552:DNJ65553 DXE65552:DXF65553 EHA65552:EHB65553 EQW65552:EQX65553 FAS65552:FAT65553 FKO65552:FKP65553 FUK65552:FUL65553 GEG65552:GEH65553 GOC65552:GOD65553 GXY65552:GXZ65553 HHU65552:HHV65553 HRQ65552:HRR65553 IBM65552:IBN65553 ILI65552:ILJ65553 IVE65552:IVF65553 JFA65552:JFB65553 JOW65552:JOX65553 JYS65552:JYT65553 KIO65552:KIP65553 KSK65552:KSL65553 LCG65552:LCH65553 LMC65552:LMD65553 LVY65552:LVZ65553 MFU65552:MFV65553 MPQ65552:MPR65553 MZM65552:MZN65553 NJI65552:NJJ65553 NTE65552:NTF65553 ODA65552:ODB65553 OMW65552:OMX65553 OWS65552:OWT65553 PGO65552:PGP65553 PQK65552:PQL65553 QAG65552:QAH65553 QKC65552:QKD65553 QTY65552:QTZ65553 RDU65552:RDV65553 RNQ65552:RNR65553 RXM65552:RXN65553 SHI65552:SHJ65553 SRE65552:SRF65553 TBA65552:TBB65553 TKW65552:TKX65553 TUS65552:TUT65553 UEO65552:UEP65553 UOK65552:UOL65553 UYG65552:UYH65553 VIC65552:VID65553 VRY65552:VRZ65553 WBU65552:WBV65553 WLQ65552:WLR65553 WVM65552:WVN65553 E131088:F131089 JA131088:JB131089 SW131088:SX131089 ACS131088:ACT131089 AMO131088:AMP131089 AWK131088:AWL131089 BGG131088:BGH131089 BQC131088:BQD131089 BZY131088:BZZ131089 CJU131088:CJV131089 CTQ131088:CTR131089 DDM131088:DDN131089 DNI131088:DNJ131089 DXE131088:DXF131089 EHA131088:EHB131089 EQW131088:EQX131089 FAS131088:FAT131089 FKO131088:FKP131089 FUK131088:FUL131089 GEG131088:GEH131089 GOC131088:GOD131089 GXY131088:GXZ131089 HHU131088:HHV131089 HRQ131088:HRR131089 IBM131088:IBN131089 ILI131088:ILJ131089 IVE131088:IVF131089 JFA131088:JFB131089 JOW131088:JOX131089 JYS131088:JYT131089 KIO131088:KIP131089 KSK131088:KSL131089 LCG131088:LCH131089 LMC131088:LMD131089 LVY131088:LVZ131089 MFU131088:MFV131089 MPQ131088:MPR131089 MZM131088:MZN131089 NJI131088:NJJ131089 NTE131088:NTF131089 ODA131088:ODB131089 OMW131088:OMX131089 OWS131088:OWT131089 PGO131088:PGP131089 PQK131088:PQL131089 QAG131088:QAH131089 QKC131088:QKD131089 QTY131088:QTZ131089 RDU131088:RDV131089 RNQ131088:RNR131089 RXM131088:RXN131089 SHI131088:SHJ131089 SRE131088:SRF131089 TBA131088:TBB131089 TKW131088:TKX131089 TUS131088:TUT131089 UEO131088:UEP131089 UOK131088:UOL131089 UYG131088:UYH131089 VIC131088:VID131089 VRY131088:VRZ131089 WBU131088:WBV131089 WLQ131088:WLR131089 WVM131088:WVN131089 E196624:F196625 JA196624:JB196625 SW196624:SX196625 ACS196624:ACT196625 AMO196624:AMP196625 AWK196624:AWL196625 BGG196624:BGH196625 BQC196624:BQD196625 BZY196624:BZZ196625 CJU196624:CJV196625 CTQ196624:CTR196625 DDM196624:DDN196625 DNI196624:DNJ196625 DXE196624:DXF196625 EHA196624:EHB196625 EQW196624:EQX196625 FAS196624:FAT196625 FKO196624:FKP196625 FUK196624:FUL196625 GEG196624:GEH196625 GOC196624:GOD196625 GXY196624:GXZ196625 HHU196624:HHV196625 HRQ196624:HRR196625 IBM196624:IBN196625 ILI196624:ILJ196625 IVE196624:IVF196625 JFA196624:JFB196625 JOW196624:JOX196625 JYS196624:JYT196625 KIO196624:KIP196625 KSK196624:KSL196625 LCG196624:LCH196625 LMC196624:LMD196625 LVY196624:LVZ196625 MFU196624:MFV196625 MPQ196624:MPR196625 MZM196624:MZN196625 NJI196624:NJJ196625 NTE196624:NTF196625 ODA196624:ODB196625 OMW196624:OMX196625 OWS196624:OWT196625 PGO196624:PGP196625 PQK196624:PQL196625 QAG196624:QAH196625 QKC196624:QKD196625 QTY196624:QTZ196625 RDU196624:RDV196625 RNQ196624:RNR196625 RXM196624:RXN196625 SHI196624:SHJ196625 SRE196624:SRF196625 TBA196624:TBB196625 TKW196624:TKX196625 TUS196624:TUT196625 UEO196624:UEP196625 UOK196624:UOL196625 UYG196624:UYH196625 VIC196624:VID196625 VRY196624:VRZ196625 WBU196624:WBV196625 WLQ196624:WLR196625 WVM196624:WVN196625 E262160:F262161 JA262160:JB262161 SW262160:SX262161 ACS262160:ACT262161 AMO262160:AMP262161 AWK262160:AWL262161 BGG262160:BGH262161 BQC262160:BQD262161 BZY262160:BZZ262161 CJU262160:CJV262161 CTQ262160:CTR262161 DDM262160:DDN262161 DNI262160:DNJ262161 DXE262160:DXF262161 EHA262160:EHB262161 EQW262160:EQX262161 FAS262160:FAT262161 FKO262160:FKP262161 FUK262160:FUL262161 GEG262160:GEH262161 GOC262160:GOD262161 GXY262160:GXZ262161 HHU262160:HHV262161 HRQ262160:HRR262161 IBM262160:IBN262161 ILI262160:ILJ262161 IVE262160:IVF262161 JFA262160:JFB262161 JOW262160:JOX262161 JYS262160:JYT262161 KIO262160:KIP262161 KSK262160:KSL262161 LCG262160:LCH262161 LMC262160:LMD262161 LVY262160:LVZ262161 MFU262160:MFV262161 MPQ262160:MPR262161 MZM262160:MZN262161 NJI262160:NJJ262161 NTE262160:NTF262161 ODA262160:ODB262161 OMW262160:OMX262161 OWS262160:OWT262161 PGO262160:PGP262161 PQK262160:PQL262161 QAG262160:QAH262161 QKC262160:QKD262161 QTY262160:QTZ262161 RDU262160:RDV262161 RNQ262160:RNR262161 RXM262160:RXN262161 SHI262160:SHJ262161 SRE262160:SRF262161 TBA262160:TBB262161 TKW262160:TKX262161 TUS262160:TUT262161 UEO262160:UEP262161 UOK262160:UOL262161 UYG262160:UYH262161 VIC262160:VID262161 VRY262160:VRZ262161 WBU262160:WBV262161 WLQ262160:WLR262161 WVM262160:WVN262161 E327696:F327697 JA327696:JB327697 SW327696:SX327697 ACS327696:ACT327697 AMO327696:AMP327697 AWK327696:AWL327697 BGG327696:BGH327697 BQC327696:BQD327697 BZY327696:BZZ327697 CJU327696:CJV327697 CTQ327696:CTR327697 DDM327696:DDN327697 DNI327696:DNJ327697 DXE327696:DXF327697 EHA327696:EHB327697 EQW327696:EQX327697 FAS327696:FAT327697 FKO327696:FKP327697 FUK327696:FUL327697 GEG327696:GEH327697 GOC327696:GOD327697 GXY327696:GXZ327697 HHU327696:HHV327697 HRQ327696:HRR327697 IBM327696:IBN327697 ILI327696:ILJ327697 IVE327696:IVF327697 JFA327696:JFB327697 JOW327696:JOX327697 JYS327696:JYT327697 KIO327696:KIP327697 KSK327696:KSL327697 LCG327696:LCH327697 LMC327696:LMD327697 LVY327696:LVZ327697 MFU327696:MFV327697 MPQ327696:MPR327697 MZM327696:MZN327697 NJI327696:NJJ327697 NTE327696:NTF327697 ODA327696:ODB327697 OMW327696:OMX327697 OWS327696:OWT327697 PGO327696:PGP327697 PQK327696:PQL327697 QAG327696:QAH327697 QKC327696:QKD327697 QTY327696:QTZ327697 RDU327696:RDV327697 RNQ327696:RNR327697 RXM327696:RXN327697 SHI327696:SHJ327697 SRE327696:SRF327697 TBA327696:TBB327697 TKW327696:TKX327697 TUS327696:TUT327697 UEO327696:UEP327697 UOK327696:UOL327697 UYG327696:UYH327697 VIC327696:VID327697 VRY327696:VRZ327697 WBU327696:WBV327697 WLQ327696:WLR327697 WVM327696:WVN327697 E393232:F393233 JA393232:JB393233 SW393232:SX393233 ACS393232:ACT393233 AMO393232:AMP393233 AWK393232:AWL393233 BGG393232:BGH393233 BQC393232:BQD393233 BZY393232:BZZ393233 CJU393232:CJV393233 CTQ393232:CTR393233 DDM393232:DDN393233 DNI393232:DNJ393233 DXE393232:DXF393233 EHA393232:EHB393233 EQW393232:EQX393233 FAS393232:FAT393233 FKO393232:FKP393233 FUK393232:FUL393233 GEG393232:GEH393233 GOC393232:GOD393233 GXY393232:GXZ393233 HHU393232:HHV393233 HRQ393232:HRR393233 IBM393232:IBN393233 ILI393232:ILJ393233 IVE393232:IVF393233 JFA393232:JFB393233 JOW393232:JOX393233 JYS393232:JYT393233 KIO393232:KIP393233 KSK393232:KSL393233 LCG393232:LCH393233 LMC393232:LMD393233 LVY393232:LVZ393233 MFU393232:MFV393233 MPQ393232:MPR393233 MZM393232:MZN393233 NJI393232:NJJ393233 NTE393232:NTF393233 ODA393232:ODB393233 OMW393232:OMX393233 OWS393232:OWT393233 PGO393232:PGP393233 PQK393232:PQL393233 QAG393232:QAH393233 QKC393232:QKD393233 QTY393232:QTZ393233 RDU393232:RDV393233 RNQ393232:RNR393233 RXM393232:RXN393233 SHI393232:SHJ393233 SRE393232:SRF393233 TBA393232:TBB393233 TKW393232:TKX393233 TUS393232:TUT393233 UEO393232:UEP393233 UOK393232:UOL393233 UYG393232:UYH393233 VIC393232:VID393233 VRY393232:VRZ393233 WBU393232:WBV393233 WLQ393232:WLR393233 WVM393232:WVN393233 E458768:F458769 JA458768:JB458769 SW458768:SX458769 ACS458768:ACT458769 AMO458768:AMP458769 AWK458768:AWL458769 BGG458768:BGH458769 BQC458768:BQD458769 BZY458768:BZZ458769 CJU458768:CJV458769 CTQ458768:CTR458769 DDM458768:DDN458769 DNI458768:DNJ458769 DXE458768:DXF458769 EHA458768:EHB458769 EQW458768:EQX458769 FAS458768:FAT458769 FKO458768:FKP458769 FUK458768:FUL458769 GEG458768:GEH458769 GOC458768:GOD458769 GXY458768:GXZ458769 HHU458768:HHV458769 HRQ458768:HRR458769 IBM458768:IBN458769 ILI458768:ILJ458769 IVE458768:IVF458769 JFA458768:JFB458769 JOW458768:JOX458769 JYS458768:JYT458769 KIO458768:KIP458769 KSK458768:KSL458769 LCG458768:LCH458769 LMC458768:LMD458769 LVY458768:LVZ458769 MFU458768:MFV458769 MPQ458768:MPR458769 MZM458768:MZN458769 NJI458768:NJJ458769 NTE458768:NTF458769 ODA458768:ODB458769 OMW458768:OMX458769 OWS458768:OWT458769 PGO458768:PGP458769 PQK458768:PQL458769 QAG458768:QAH458769 QKC458768:QKD458769 QTY458768:QTZ458769 RDU458768:RDV458769 RNQ458768:RNR458769 RXM458768:RXN458769 SHI458768:SHJ458769 SRE458768:SRF458769 TBA458768:TBB458769 TKW458768:TKX458769 TUS458768:TUT458769 UEO458768:UEP458769 UOK458768:UOL458769 UYG458768:UYH458769 VIC458768:VID458769 VRY458768:VRZ458769 WBU458768:WBV458769 WLQ458768:WLR458769 WVM458768:WVN458769 E524304:F524305 JA524304:JB524305 SW524304:SX524305 ACS524304:ACT524305 AMO524304:AMP524305 AWK524304:AWL524305 BGG524304:BGH524305 BQC524304:BQD524305 BZY524304:BZZ524305 CJU524304:CJV524305 CTQ524304:CTR524305 DDM524304:DDN524305 DNI524304:DNJ524305 DXE524304:DXF524305 EHA524304:EHB524305 EQW524304:EQX524305 FAS524304:FAT524305 FKO524304:FKP524305 FUK524304:FUL524305 GEG524304:GEH524305 GOC524304:GOD524305 GXY524304:GXZ524305 HHU524304:HHV524305 HRQ524304:HRR524305 IBM524304:IBN524305 ILI524304:ILJ524305 IVE524304:IVF524305 JFA524304:JFB524305 JOW524304:JOX524305 JYS524304:JYT524305 KIO524304:KIP524305 KSK524304:KSL524305 LCG524304:LCH524305 LMC524304:LMD524305 LVY524304:LVZ524305 MFU524304:MFV524305 MPQ524304:MPR524305 MZM524304:MZN524305 NJI524304:NJJ524305 NTE524304:NTF524305 ODA524304:ODB524305 OMW524304:OMX524305 OWS524304:OWT524305 PGO524304:PGP524305 PQK524304:PQL524305 QAG524304:QAH524305 QKC524304:QKD524305 QTY524304:QTZ524305 RDU524304:RDV524305 RNQ524304:RNR524305 RXM524304:RXN524305 SHI524304:SHJ524305 SRE524304:SRF524305 TBA524304:TBB524305 TKW524304:TKX524305 TUS524304:TUT524305 UEO524304:UEP524305 UOK524304:UOL524305 UYG524304:UYH524305 VIC524304:VID524305 VRY524304:VRZ524305 WBU524304:WBV524305 WLQ524304:WLR524305 WVM524304:WVN524305 E589840:F589841 JA589840:JB589841 SW589840:SX589841 ACS589840:ACT589841 AMO589840:AMP589841 AWK589840:AWL589841 BGG589840:BGH589841 BQC589840:BQD589841 BZY589840:BZZ589841 CJU589840:CJV589841 CTQ589840:CTR589841 DDM589840:DDN589841 DNI589840:DNJ589841 DXE589840:DXF589841 EHA589840:EHB589841 EQW589840:EQX589841 FAS589840:FAT589841 FKO589840:FKP589841 FUK589840:FUL589841 GEG589840:GEH589841 GOC589840:GOD589841 GXY589840:GXZ589841 HHU589840:HHV589841 HRQ589840:HRR589841 IBM589840:IBN589841 ILI589840:ILJ589841 IVE589840:IVF589841 JFA589840:JFB589841 JOW589840:JOX589841 JYS589840:JYT589841 KIO589840:KIP589841 KSK589840:KSL589841 LCG589840:LCH589841 LMC589840:LMD589841 LVY589840:LVZ589841 MFU589840:MFV589841 MPQ589840:MPR589841 MZM589840:MZN589841 NJI589840:NJJ589841 NTE589840:NTF589841 ODA589840:ODB589841 OMW589840:OMX589841 OWS589840:OWT589841 PGO589840:PGP589841 PQK589840:PQL589841 QAG589840:QAH589841 QKC589840:QKD589841 QTY589840:QTZ589841 RDU589840:RDV589841 RNQ589840:RNR589841 RXM589840:RXN589841 SHI589840:SHJ589841 SRE589840:SRF589841 TBA589840:TBB589841 TKW589840:TKX589841 TUS589840:TUT589841 UEO589840:UEP589841 UOK589840:UOL589841 UYG589840:UYH589841 VIC589840:VID589841 VRY589840:VRZ589841 WBU589840:WBV589841 WLQ589840:WLR589841 WVM589840:WVN589841 E655376:F655377 JA655376:JB655377 SW655376:SX655377 ACS655376:ACT655377 AMO655376:AMP655377 AWK655376:AWL655377 BGG655376:BGH655377 BQC655376:BQD655377 BZY655376:BZZ655377 CJU655376:CJV655377 CTQ655376:CTR655377 DDM655376:DDN655377 DNI655376:DNJ655377 DXE655376:DXF655377 EHA655376:EHB655377 EQW655376:EQX655377 FAS655376:FAT655377 FKO655376:FKP655377 FUK655376:FUL655377 GEG655376:GEH655377 GOC655376:GOD655377 GXY655376:GXZ655377 HHU655376:HHV655377 HRQ655376:HRR655377 IBM655376:IBN655377 ILI655376:ILJ655377 IVE655376:IVF655377 JFA655376:JFB655377 JOW655376:JOX655377 JYS655376:JYT655377 KIO655376:KIP655377 KSK655376:KSL655377 LCG655376:LCH655377 LMC655376:LMD655377 LVY655376:LVZ655377 MFU655376:MFV655377 MPQ655376:MPR655377 MZM655376:MZN655377 NJI655376:NJJ655377 NTE655376:NTF655377 ODA655376:ODB655377 OMW655376:OMX655377 OWS655376:OWT655377 PGO655376:PGP655377 PQK655376:PQL655377 QAG655376:QAH655377 QKC655376:QKD655377 QTY655376:QTZ655377 RDU655376:RDV655377 RNQ655376:RNR655377 RXM655376:RXN655377 SHI655376:SHJ655377 SRE655376:SRF655377 TBA655376:TBB655377 TKW655376:TKX655377 TUS655376:TUT655377 UEO655376:UEP655377 UOK655376:UOL655377 UYG655376:UYH655377 VIC655376:VID655377 VRY655376:VRZ655377 WBU655376:WBV655377 WLQ655376:WLR655377 WVM655376:WVN655377 E720912:F720913 JA720912:JB720913 SW720912:SX720913 ACS720912:ACT720913 AMO720912:AMP720913 AWK720912:AWL720913 BGG720912:BGH720913 BQC720912:BQD720913 BZY720912:BZZ720913 CJU720912:CJV720913 CTQ720912:CTR720913 DDM720912:DDN720913 DNI720912:DNJ720913 DXE720912:DXF720913 EHA720912:EHB720913 EQW720912:EQX720913 FAS720912:FAT720913 FKO720912:FKP720913 FUK720912:FUL720913 GEG720912:GEH720913 GOC720912:GOD720913 GXY720912:GXZ720913 HHU720912:HHV720913 HRQ720912:HRR720913 IBM720912:IBN720913 ILI720912:ILJ720913 IVE720912:IVF720913 JFA720912:JFB720913 JOW720912:JOX720913 JYS720912:JYT720913 KIO720912:KIP720913 KSK720912:KSL720913 LCG720912:LCH720913 LMC720912:LMD720913 LVY720912:LVZ720913 MFU720912:MFV720913 MPQ720912:MPR720913 MZM720912:MZN720913 NJI720912:NJJ720913 NTE720912:NTF720913 ODA720912:ODB720913 OMW720912:OMX720913 OWS720912:OWT720913 PGO720912:PGP720913 PQK720912:PQL720913 QAG720912:QAH720913 QKC720912:QKD720913 QTY720912:QTZ720913 RDU720912:RDV720913 RNQ720912:RNR720913 RXM720912:RXN720913 SHI720912:SHJ720913 SRE720912:SRF720913 TBA720912:TBB720913 TKW720912:TKX720913 TUS720912:TUT720913 UEO720912:UEP720913 UOK720912:UOL720913 UYG720912:UYH720913 VIC720912:VID720913 VRY720912:VRZ720913 WBU720912:WBV720913 WLQ720912:WLR720913 WVM720912:WVN720913 E786448:F786449 JA786448:JB786449 SW786448:SX786449 ACS786448:ACT786449 AMO786448:AMP786449 AWK786448:AWL786449 BGG786448:BGH786449 BQC786448:BQD786449 BZY786448:BZZ786449 CJU786448:CJV786449 CTQ786448:CTR786449 DDM786448:DDN786449 DNI786448:DNJ786449 DXE786448:DXF786449 EHA786448:EHB786449 EQW786448:EQX786449 FAS786448:FAT786449 FKO786448:FKP786449 FUK786448:FUL786449 GEG786448:GEH786449 GOC786448:GOD786449 GXY786448:GXZ786449 HHU786448:HHV786449 HRQ786448:HRR786449 IBM786448:IBN786449 ILI786448:ILJ786449 IVE786448:IVF786449 JFA786448:JFB786449 JOW786448:JOX786449 JYS786448:JYT786449 KIO786448:KIP786449 KSK786448:KSL786449 LCG786448:LCH786449 LMC786448:LMD786449 LVY786448:LVZ786449 MFU786448:MFV786449 MPQ786448:MPR786449 MZM786448:MZN786449 NJI786448:NJJ786449 NTE786448:NTF786449 ODA786448:ODB786449 OMW786448:OMX786449 OWS786448:OWT786449 PGO786448:PGP786449 PQK786448:PQL786449 QAG786448:QAH786449 QKC786448:QKD786449 QTY786448:QTZ786449 RDU786448:RDV786449 RNQ786448:RNR786449 RXM786448:RXN786449 SHI786448:SHJ786449 SRE786448:SRF786449 TBA786448:TBB786449 TKW786448:TKX786449 TUS786448:TUT786449 UEO786448:UEP786449 UOK786448:UOL786449 UYG786448:UYH786449 VIC786448:VID786449 VRY786448:VRZ786449 WBU786448:WBV786449 WLQ786448:WLR786449 WVM786448:WVN786449 E851984:F851985 JA851984:JB851985 SW851984:SX851985 ACS851984:ACT851985 AMO851984:AMP851985 AWK851984:AWL851985 BGG851984:BGH851985 BQC851984:BQD851985 BZY851984:BZZ851985 CJU851984:CJV851985 CTQ851984:CTR851985 DDM851984:DDN851985 DNI851984:DNJ851985 DXE851984:DXF851985 EHA851984:EHB851985 EQW851984:EQX851985 FAS851984:FAT851985 FKO851984:FKP851985 FUK851984:FUL851985 GEG851984:GEH851985 GOC851984:GOD851985 GXY851984:GXZ851985 HHU851984:HHV851985 HRQ851984:HRR851985 IBM851984:IBN851985 ILI851984:ILJ851985 IVE851984:IVF851985 JFA851984:JFB851985 JOW851984:JOX851985 JYS851984:JYT851985 KIO851984:KIP851985 KSK851984:KSL851985 LCG851984:LCH851985 LMC851984:LMD851985 LVY851984:LVZ851985 MFU851984:MFV851985 MPQ851984:MPR851985 MZM851984:MZN851985 NJI851984:NJJ851985 NTE851984:NTF851985 ODA851984:ODB851985 OMW851984:OMX851985 OWS851984:OWT851985 PGO851984:PGP851985 PQK851984:PQL851985 QAG851984:QAH851985 QKC851984:QKD851985 QTY851984:QTZ851985 RDU851984:RDV851985 RNQ851984:RNR851985 RXM851984:RXN851985 SHI851984:SHJ851985 SRE851984:SRF851985 TBA851984:TBB851985 TKW851984:TKX851985 TUS851984:TUT851985 UEO851984:UEP851985 UOK851984:UOL851985 UYG851984:UYH851985 VIC851984:VID851985 VRY851984:VRZ851985 WBU851984:WBV851985 WLQ851984:WLR851985 WVM851984:WVN851985 E917520:F917521 JA917520:JB917521 SW917520:SX917521 ACS917520:ACT917521 AMO917520:AMP917521 AWK917520:AWL917521 BGG917520:BGH917521 BQC917520:BQD917521 BZY917520:BZZ917521 CJU917520:CJV917521 CTQ917520:CTR917521 DDM917520:DDN917521 DNI917520:DNJ917521 DXE917520:DXF917521 EHA917520:EHB917521 EQW917520:EQX917521 FAS917520:FAT917521 FKO917520:FKP917521 FUK917520:FUL917521 GEG917520:GEH917521 GOC917520:GOD917521 GXY917520:GXZ917521 HHU917520:HHV917521 HRQ917520:HRR917521 IBM917520:IBN917521 ILI917520:ILJ917521 IVE917520:IVF917521 JFA917520:JFB917521 JOW917520:JOX917521 JYS917520:JYT917521 KIO917520:KIP917521 KSK917520:KSL917521 LCG917520:LCH917521 LMC917520:LMD917521 LVY917520:LVZ917521 MFU917520:MFV917521 MPQ917520:MPR917521 MZM917520:MZN917521 NJI917520:NJJ917521 NTE917520:NTF917521 ODA917520:ODB917521 OMW917520:OMX917521 OWS917520:OWT917521 PGO917520:PGP917521 PQK917520:PQL917521 QAG917520:QAH917521 QKC917520:QKD917521 QTY917520:QTZ917521 RDU917520:RDV917521 RNQ917520:RNR917521 RXM917520:RXN917521 SHI917520:SHJ917521 SRE917520:SRF917521 TBA917520:TBB917521 TKW917520:TKX917521 TUS917520:TUT917521 UEO917520:UEP917521 UOK917520:UOL917521 UYG917520:UYH917521 VIC917520:VID917521 VRY917520:VRZ917521 WBU917520:WBV917521 WLQ917520:WLR917521 WVM917520:WVN917521 E983056:F983057 JA983056:JB983057 SW983056:SX983057 ACS983056:ACT983057 AMO983056:AMP983057 AWK983056:AWL983057 BGG983056:BGH983057 BQC983056:BQD983057 BZY983056:BZZ983057 CJU983056:CJV983057 CTQ983056:CTR983057 DDM983056:DDN983057 DNI983056:DNJ983057 DXE983056:DXF983057 EHA983056:EHB983057 EQW983056:EQX983057 FAS983056:FAT983057 FKO983056:FKP983057 FUK983056:FUL983057 GEG983056:GEH983057 GOC983056:GOD983057 GXY983056:GXZ983057 HHU983056:HHV983057 HRQ983056:HRR983057 IBM983056:IBN983057 ILI983056:ILJ983057 IVE983056:IVF983057 JFA983056:JFB983057 JOW983056:JOX983057 JYS983056:JYT983057 KIO983056:KIP983057 KSK983056:KSL983057 LCG983056:LCH983057 LMC983056:LMD983057 LVY983056:LVZ983057 MFU983056:MFV983057 MPQ983056:MPR983057 MZM983056:MZN983057 NJI983056:NJJ983057 NTE983056:NTF983057 ODA983056:ODB983057 OMW983056:OMX983057 OWS983056:OWT983057 PGO983056:PGP983057 PQK983056:PQL983057 QAG983056:QAH983057 QKC983056:QKD983057 QTY983056:QTZ983057 RDU983056:RDV983057 RNQ983056:RNR983057 RXM983056:RXN983057 SHI983056:SHJ983057 SRE983056:SRF983057 TBA983056:TBB983057 TKW983056:TKX983057 TUS983056:TUT983057 UEO983056:UEP983057 UOK983056:UOL983057 UYG983056:UYH983057 VIC983056:VID983057 VRY983056:VRZ983057 WBU983056:WBV983057 WLQ983056:WLR983057 WVM983056:WVN983057" xr:uid="{00000000-0002-0000-0100-000001000000}">
      <formula1>$CE$269:$CE$270</formula1>
    </dataValidation>
    <dataValidation type="list" allowBlank="1" showInputMessage="1" showErrorMessage="1" sqref="C6:F6 IY6:JB6 SU6:SX6 ACQ6:ACT6 AMM6:AMP6 AWI6:AWL6 BGE6:BGH6 BQA6:BQD6 BZW6:BZZ6 CJS6:CJV6 CTO6:CTR6 DDK6:DDN6 DNG6:DNJ6 DXC6:DXF6 EGY6:EHB6 EQU6:EQX6 FAQ6:FAT6 FKM6:FKP6 FUI6:FUL6 GEE6:GEH6 GOA6:GOD6 GXW6:GXZ6 HHS6:HHV6 HRO6:HRR6 IBK6:IBN6 ILG6:ILJ6 IVC6:IVF6 JEY6:JFB6 JOU6:JOX6 JYQ6:JYT6 KIM6:KIP6 KSI6:KSL6 LCE6:LCH6 LMA6:LMD6 LVW6:LVZ6 MFS6:MFV6 MPO6:MPR6 MZK6:MZN6 NJG6:NJJ6 NTC6:NTF6 OCY6:ODB6 OMU6:OMX6 OWQ6:OWT6 PGM6:PGP6 PQI6:PQL6 QAE6:QAH6 QKA6:QKD6 QTW6:QTZ6 RDS6:RDV6 RNO6:RNR6 RXK6:RXN6 SHG6:SHJ6 SRC6:SRF6 TAY6:TBB6 TKU6:TKX6 TUQ6:TUT6 UEM6:UEP6 UOI6:UOL6 UYE6:UYH6 VIA6:VID6 VRW6:VRZ6 WBS6:WBV6 WLO6:WLR6 WVK6:WVN6 C65542:F65542 IY65542:JB65542 SU65542:SX65542 ACQ65542:ACT65542 AMM65542:AMP65542 AWI65542:AWL65542 BGE65542:BGH65542 BQA65542:BQD65542 BZW65542:BZZ65542 CJS65542:CJV65542 CTO65542:CTR65542 DDK65542:DDN65542 DNG65542:DNJ65542 DXC65542:DXF65542 EGY65542:EHB65542 EQU65542:EQX65542 FAQ65542:FAT65542 FKM65542:FKP65542 FUI65542:FUL65542 GEE65542:GEH65542 GOA65542:GOD65542 GXW65542:GXZ65542 HHS65542:HHV65542 HRO65542:HRR65542 IBK65542:IBN65542 ILG65542:ILJ65542 IVC65542:IVF65542 JEY65542:JFB65542 JOU65542:JOX65542 JYQ65542:JYT65542 KIM65542:KIP65542 KSI65542:KSL65542 LCE65542:LCH65542 LMA65542:LMD65542 LVW65542:LVZ65542 MFS65542:MFV65542 MPO65542:MPR65542 MZK65542:MZN65542 NJG65542:NJJ65542 NTC65542:NTF65542 OCY65542:ODB65542 OMU65542:OMX65542 OWQ65542:OWT65542 PGM65542:PGP65542 PQI65542:PQL65542 QAE65542:QAH65542 QKA65542:QKD65542 QTW65542:QTZ65542 RDS65542:RDV65542 RNO65542:RNR65542 RXK65542:RXN65542 SHG65542:SHJ65542 SRC65542:SRF65542 TAY65542:TBB65542 TKU65542:TKX65542 TUQ65542:TUT65542 UEM65542:UEP65542 UOI65542:UOL65542 UYE65542:UYH65542 VIA65542:VID65542 VRW65542:VRZ65542 WBS65542:WBV65542 WLO65542:WLR65542 WVK65542:WVN65542 C131078:F131078 IY131078:JB131078 SU131078:SX131078 ACQ131078:ACT131078 AMM131078:AMP131078 AWI131078:AWL131078 BGE131078:BGH131078 BQA131078:BQD131078 BZW131078:BZZ131078 CJS131078:CJV131078 CTO131078:CTR131078 DDK131078:DDN131078 DNG131078:DNJ131078 DXC131078:DXF131078 EGY131078:EHB131078 EQU131078:EQX131078 FAQ131078:FAT131078 FKM131078:FKP131078 FUI131078:FUL131078 GEE131078:GEH131078 GOA131078:GOD131078 GXW131078:GXZ131078 HHS131078:HHV131078 HRO131078:HRR131078 IBK131078:IBN131078 ILG131078:ILJ131078 IVC131078:IVF131078 JEY131078:JFB131078 JOU131078:JOX131078 JYQ131078:JYT131078 KIM131078:KIP131078 KSI131078:KSL131078 LCE131078:LCH131078 LMA131078:LMD131078 LVW131078:LVZ131078 MFS131078:MFV131078 MPO131078:MPR131078 MZK131078:MZN131078 NJG131078:NJJ131078 NTC131078:NTF131078 OCY131078:ODB131078 OMU131078:OMX131078 OWQ131078:OWT131078 PGM131078:PGP131078 PQI131078:PQL131078 QAE131078:QAH131078 QKA131078:QKD131078 QTW131078:QTZ131078 RDS131078:RDV131078 RNO131078:RNR131078 RXK131078:RXN131078 SHG131078:SHJ131078 SRC131078:SRF131078 TAY131078:TBB131078 TKU131078:TKX131078 TUQ131078:TUT131078 UEM131078:UEP131078 UOI131078:UOL131078 UYE131078:UYH131078 VIA131078:VID131078 VRW131078:VRZ131078 WBS131078:WBV131078 WLO131078:WLR131078 WVK131078:WVN131078 C196614:F196614 IY196614:JB196614 SU196614:SX196614 ACQ196614:ACT196614 AMM196614:AMP196614 AWI196614:AWL196614 BGE196614:BGH196614 BQA196614:BQD196614 BZW196614:BZZ196614 CJS196614:CJV196614 CTO196614:CTR196614 DDK196614:DDN196614 DNG196614:DNJ196614 DXC196614:DXF196614 EGY196614:EHB196614 EQU196614:EQX196614 FAQ196614:FAT196614 FKM196614:FKP196614 FUI196614:FUL196614 GEE196614:GEH196614 GOA196614:GOD196614 GXW196614:GXZ196614 HHS196614:HHV196614 HRO196614:HRR196614 IBK196614:IBN196614 ILG196614:ILJ196614 IVC196614:IVF196614 JEY196614:JFB196614 JOU196614:JOX196614 JYQ196614:JYT196614 KIM196614:KIP196614 KSI196614:KSL196614 LCE196614:LCH196614 LMA196614:LMD196614 LVW196614:LVZ196614 MFS196614:MFV196614 MPO196614:MPR196614 MZK196614:MZN196614 NJG196614:NJJ196614 NTC196614:NTF196614 OCY196614:ODB196614 OMU196614:OMX196614 OWQ196614:OWT196614 PGM196614:PGP196614 PQI196614:PQL196614 QAE196614:QAH196614 QKA196614:QKD196614 QTW196614:QTZ196614 RDS196614:RDV196614 RNO196614:RNR196614 RXK196614:RXN196614 SHG196614:SHJ196614 SRC196614:SRF196614 TAY196614:TBB196614 TKU196614:TKX196614 TUQ196614:TUT196614 UEM196614:UEP196614 UOI196614:UOL196614 UYE196614:UYH196614 VIA196614:VID196614 VRW196614:VRZ196614 WBS196614:WBV196614 WLO196614:WLR196614 WVK196614:WVN196614 C262150:F262150 IY262150:JB262150 SU262150:SX262150 ACQ262150:ACT262150 AMM262150:AMP262150 AWI262150:AWL262150 BGE262150:BGH262150 BQA262150:BQD262150 BZW262150:BZZ262150 CJS262150:CJV262150 CTO262150:CTR262150 DDK262150:DDN262150 DNG262150:DNJ262150 DXC262150:DXF262150 EGY262150:EHB262150 EQU262150:EQX262150 FAQ262150:FAT262150 FKM262150:FKP262150 FUI262150:FUL262150 GEE262150:GEH262150 GOA262150:GOD262150 GXW262150:GXZ262150 HHS262150:HHV262150 HRO262150:HRR262150 IBK262150:IBN262150 ILG262150:ILJ262150 IVC262150:IVF262150 JEY262150:JFB262150 JOU262150:JOX262150 JYQ262150:JYT262150 KIM262150:KIP262150 KSI262150:KSL262150 LCE262150:LCH262150 LMA262150:LMD262150 LVW262150:LVZ262150 MFS262150:MFV262150 MPO262150:MPR262150 MZK262150:MZN262150 NJG262150:NJJ262150 NTC262150:NTF262150 OCY262150:ODB262150 OMU262150:OMX262150 OWQ262150:OWT262150 PGM262150:PGP262150 PQI262150:PQL262150 QAE262150:QAH262150 QKA262150:QKD262150 QTW262150:QTZ262150 RDS262150:RDV262150 RNO262150:RNR262150 RXK262150:RXN262150 SHG262150:SHJ262150 SRC262150:SRF262150 TAY262150:TBB262150 TKU262150:TKX262150 TUQ262150:TUT262150 UEM262150:UEP262150 UOI262150:UOL262150 UYE262150:UYH262150 VIA262150:VID262150 VRW262150:VRZ262150 WBS262150:WBV262150 WLO262150:WLR262150 WVK262150:WVN262150 C327686:F327686 IY327686:JB327686 SU327686:SX327686 ACQ327686:ACT327686 AMM327686:AMP327686 AWI327686:AWL327686 BGE327686:BGH327686 BQA327686:BQD327686 BZW327686:BZZ327686 CJS327686:CJV327686 CTO327686:CTR327686 DDK327686:DDN327686 DNG327686:DNJ327686 DXC327686:DXF327686 EGY327686:EHB327686 EQU327686:EQX327686 FAQ327686:FAT327686 FKM327686:FKP327686 FUI327686:FUL327686 GEE327686:GEH327686 GOA327686:GOD327686 GXW327686:GXZ327686 HHS327686:HHV327686 HRO327686:HRR327686 IBK327686:IBN327686 ILG327686:ILJ327686 IVC327686:IVF327686 JEY327686:JFB327686 JOU327686:JOX327686 JYQ327686:JYT327686 KIM327686:KIP327686 KSI327686:KSL327686 LCE327686:LCH327686 LMA327686:LMD327686 LVW327686:LVZ327686 MFS327686:MFV327686 MPO327686:MPR327686 MZK327686:MZN327686 NJG327686:NJJ327686 NTC327686:NTF327686 OCY327686:ODB327686 OMU327686:OMX327686 OWQ327686:OWT327686 PGM327686:PGP327686 PQI327686:PQL327686 QAE327686:QAH327686 QKA327686:QKD327686 QTW327686:QTZ327686 RDS327686:RDV327686 RNO327686:RNR327686 RXK327686:RXN327686 SHG327686:SHJ327686 SRC327686:SRF327686 TAY327686:TBB327686 TKU327686:TKX327686 TUQ327686:TUT327686 UEM327686:UEP327686 UOI327686:UOL327686 UYE327686:UYH327686 VIA327686:VID327686 VRW327686:VRZ327686 WBS327686:WBV327686 WLO327686:WLR327686 WVK327686:WVN327686 C393222:F393222 IY393222:JB393222 SU393222:SX393222 ACQ393222:ACT393222 AMM393222:AMP393222 AWI393222:AWL393222 BGE393222:BGH393222 BQA393222:BQD393222 BZW393222:BZZ393222 CJS393222:CJV393222 CTO393222:CTR393222 DDK393222:DDN393222 DNG393222:DNJ393222 DXC393222:DXF393222 EGY393222:EHB393222 EQU393222:EQX393222 FAQ393222:FAT393222 FKM393222:FKP393222 FUI393222:FUL393222 GEE393222:GEH393222 GOA393222:GOD393222 GXW393222:GXZ393222 HHS393222:HHV393222 HRO393222:HRR393222 IBK393222:IBN393222 ILG393222:ILJ393222 IVC393222:IVF393222 JEY393222:JFB393222 JOU393222:JOX393222 JYQ393222:JYT393222 KIM393222:KIP393222 KSI393222:KSL393222 LCE393222:LCH393222 LMA393222:LMD393222 LVW393222:LVZ393222 MFS393222:MFV393222 MPO393222:MPR393222 MZK393222:MZN393222 NJG393222:NJJ393222 NTC393222:NTF393222 OCY393222:ODB393222 OMU393222:OMX393222 OWQ393222:OWT393222 PGM393222:PGP393222 PQI393222:PQL393222 QAE393222:QAH393222 QKA393222:QKD393222 QTW393222:QTZ393222 RDS393222:RDV393222 RNO393222:RNR393222 RXK393222:RXN393222 SHG393222:SHJ393222 SRC393222:SRF393222 TAY393222:TBB393222 TKU393222:TKX393222 TUQ393222:TUT393222 UEM393222:UEP393222 UOI393222:UOL393222 UYE393222:UYH393222 VIA393222:VID393222 VRW393222:VRZ393222 WBS393222:WBV393222 WLO393222:WLR393222 WVK393222:WVN393222 C458758:F458758 IY458758:JB458758 SU458758:SX458758 ACQ458758:ACT458758 AMM458758:AMP458758 AWI458758:AWL458758 BGE458758:BGH458758 BQA458758:BQD458758 BZW458758:BZZ458758 CJS458758:CJV458758 CTO458758:CTR458758 DDK458758:DDN458758 DNG458758:DNJ458758 DXC458758:DXF458758 EGY458758:EHB458758 EQU458758:EQX458758 FAQ458758:FAT458758 FKM458758:FKP458758 FUI458758:FUL458758 GEE458758:GEH458758 GOA458758:GOD458758 GXW458758:GXZ458758 HHS458758:HHV458758 HRO458758:HRR458758 IBK458758:IBN458758 ILG458758:ILJ458758 IVC458758:IVF458758 JEY458758:JFB458758 JOU458758:JOX458758 JYQ458758:JYT458758 KIM458758:KIP458758 KSI458758:KSL458758 LCE458758:LCH458758 LMA458758:LMD458758 LVW458758:LVZ458758 MFS458758:MFV458758 MPO458758:MPR458758 MZK458758:MZN458758 NJG458758:NJJ458758 NTC458758:NTF458758 OCY458758:ODB458758 OMU458758:OMX458758 OWQ458758:OWT458758 PGM458758:PGP458758 PQI458758:PQL458758 QAE458758:QAH458758 QKA458758:QKD458758 QTW458758:QTZ458758 RDS458758:RDV458758 RNO458758:RNR458758 RXK458758:RXN458758 SHG458758:SHJ458758 SRC458758:SRF458758 TAY458758:TBB458758 TKU458758:TKX458758 TUQ458758:TUT458758 UEM458758:UEP458758 UOI458758:UOL458758 UYE458758:UYH458758 VIA458758:VID458758 VRW458758:VRZ458758 WBS458758:WBV458758 WLO458758:WLR458758 WVK458758:WVN458758 C524294:F524294 IY524294:JB524294 SU524294:SX524294 ACQ524294:ACT524294 AMM524294:AMP524294 AWI524294:AWL524294 BGE524294:BGH524294 BQA524294:BQD524294 BZW524294:BZZ524294 CJS524294:CJV524294 CTO524294:CTR524294 DDK524294:DDN524294 DNG524294:DNJ524294 DXC524294:DXF524294 EGY524294:EHB524294 EQU524294:EQX524294 FAQ524294:FAT524294 FKM524294:FKP524294 FUI524294:FUL524294 GEE524294:GEH524294 GOA524294:GOD524294 GXW524294:GXZ524294 HHS524294:HHV524294 HRO524294:HRR524294 IBK524294:IBN524294 ILG524294:ILJ524294 IVC524294:IVF524294 JEY524294:JFB524294 JOU524294:JOX524294 JYQ524294:JYT524294 KIM524294:KIP524294 KSI524294:KSL524294 LCE524294:LCH524294 LMA524294:LMD524294 LVW524294:LVZ524294 MFS524294:MFV524294 MPO524294:MPR524294 MZK524294:MZN524294 NJG524294:NJJ524294 NTC524294:NTF524294 OCY524294:ODB524294 OMU524294:OMX524294 OWQ524294:OWT524294 PGM524294:PGP524294 PQI524294:PQL524294 QAE524294:QAH524294 QKA524294:QKD524294 QTW524294:QTZ524294 RDS524294:RDV524294 RNO524294:RNR524294 RXK524294:RXN524294 SHG524294:SHJ524294 SRC524294:SRF524294 TAY524294:TBB524294 TKU524294:TKX524294 TUQ524294:TUT524294 UEM524294:UEP524294 UOI524294:UOL524294 UYE524294:UYH524294 VIA524294:VID524294 VRW524294:VRZ524294 WBS524294:WBV524294 WLO524294:WLR524294 WVK524294:WVN524294 C589830:F589830 IY589830:JB589830 SU589830:SX589830 ACQ589830:ACT589830 AMM589830:AMP589830 AWI589830:AWL589830 BGE589830:BGH589830 BQA589830:BQD589830 BZW589830:BZZ589830 CJS589830:CJV589830 CTO589830:CTR589830 DDK589830:DDN589830 DNG589830:DNJ589830 DXC589830:DXF589830 EGY589830:EHB589830 EQU589830:EQX589830 FAQ589830:FAT589830 FKM589830:FKP589830 FUI589830:FUL589830 GEE589830:GEH589830 GOA589830:GOD589830 GXW589830:GXZ589830 HHS589830:HHV589830 HRO589830:HRR589830 IBK589830:IBN589830 ILG589830:ILJ589830 IVC589830:IVF589830 JEY589830:JFB589830 JOU589830:JOX589830 JYQ589830:JYT589830 KIM589830:KIP589830 KSI589830:KSL589830 LCE589830:LCH589830 LMA589830:LMD589830 LVW589830:LVZ589830 MFS589830:MFV589830 MPO589830:MPR589830 MZK589830:MZN589830 NJG589830:NJJ589830 NTC589830:NTF589830 OCY589830:ODB589830 OMU589830:OMX589830 OWQ589830:OWT589830 PGM589830:PGP589830 PQI589830:PQL589830 QAE589830:QAH589830 QKA589830:QKD589830 QTW589830:QTZ589830 RDS589830:RDV589830 RNO589830:RNR589830 RXK589830:RXN589830 SHG589830:SHJ589830 SRC589830:SRF589830 TAY589830:TBB589830 TKU589830:TKX589830 TUQ589830:TUT589830 UEM589830:UEP589830 UOI589830:UOL589830 UYE589830:UYH589830 VIA589830:VID589830 VRW589830:VRZ589830 WBS589830:WBV589830 WLO589830:WLR589830 WVK589830:WVN589830 C655366:F655366 IY655366:JB655366 SU655366:SX655366 ACQ655366:ACT655366 AMM655366:AMP655366 AWI655366:AWL655366 BGE655366:BGH655366 BQA655366:BQD655366 BZW655366:BZZ655366 CJS655366:CJV655366 CTO655366:CTR655366 DDK655366:DDN655366 DNG655366:DNJ655366 DXC655366:DXF655366 EGY655366:EHB655366 EQU655366:EQX655366 FAQ655366:FAT655366 FKM655366:FKP655366 FUI655366:FUL655366 GEE655366:GEH655366 GOA655366:GOD655366 GXW655366:GXZ655366 HHS655366:HHV655366 HRO655366:HRR655366 IBK655366:IBN655366 ILG655366:ILJ655366 IVC655366:IVF655366 JEY655366:JFB655366 JOU655366:JOX655366 JYQ655366:JYT655366 KIM655366:KIP655366 KSI655366:KSL655366 LCE655366:LCH655366 LMA655366:LMD655366 LVW655366:LVZ655366 MFS655366:MFV655366 MPO655366:MPR655366 MZK655366:MZN655366 NJG655366:NJJ655366 NTC655366:NTF655366 OCY655366:ODB655366 OMU655366:OMX655366 OWQ655366:OWT655366 PGM655366:PGP655366 PQI655366:PQL655366 QAE655366:QAH655366 QKA655366:QKD655366 QTW655366:QTZ655366 RDS655366:RDV655366 RNO655366:RNR655366 RXK655366:RXN655366 SHG655366:SHJ655366 SRC655366:SRF655366 TAY655366:TBB655366 TKU655366:TKX655366 TUQ655366:TUT655366 UEM655366:UEP655366 UOI655366:UOL655366 UYE655366:UYH655366 VIA655366:VID655366 VRW655366:VRZ655366 WBS655366:WBV655366 WLO655366:WLR655366 WVK655366:WVN655366 C720902:F720902 IY720902:JB720902 SU720902:SX720902 ACQ720902:ACT720902 AMM720902:AMP720902 AWI720902:AWL720902 BGE720902:BGH720902 BQA720902:BQD720902 BZW720902:BZZ720902 CJS720902:CJV720902 CTO720902:CTR720902 DDK720902:DDN720902 DNG720902:DNJ720902 DXC720902:DXF720902 EGY720902:EHB720902 EQU720902:EQX720902 FAQ720902:FAT720902 FKM720902:FKP720902 FUI720902:FUL720902 GEE720902:GEH720902 GOA720902:GOD720902 GXW720902:GXZ720902 HHS720902:HHV720902 HRO720902:HRR720902 IBK720902:IBN720902 ILG720902:ILJ720902 IVC720902:IVF720902 JEY720902:JFB720902 JOU720902:JOX720902 JYQ720902:JYT720902 KIM720902:KIP720902 KSI720902:KSL720902 LCE720902:LCH720902 LMA720902:LMD720902 LVW720902:LVZ720902 MFS720902:MFV720902 MPO720902:MPR720902 MZK720902:MZN720902 NJG720902:NJJ720902 NTC720902:NTF720902 OCY720902:ODB720902 OMU720902:OMX720902 OWQ720902:OWT720902 PGM720902:PGP720902 PQI720902:PQL720902 QAE720902:QAH720902 QKA720902:QKD720902 QTW720902:QTZ720902 RDS720902:RDV720902 RNO720902:RNR720902 RXK720902:RXN720902 SHG720902:SHJ720902 SRC720902:SRF720902 TAY720902:TBB720902 TKU720902:TKX720902 TUQ720902:TUT720902 UEM720902:UEP720902 UOI720902:UOL720902 UYE720902:UYH720902 VIA720902:VID720902 VRW720902:VRZ720902 WBS720902:WBV720902 WLO720902:WLR720902 WVK720902:WVN720902 C786438:F786438 IY786438:JB786438 SU786438:SX786438 ACQ786438:ACT786438 AMM786438:AMP786438 AWI786438:AWL786438 BGE786438:BGH786438 BQA786438:BQD786438 BZW786438:BZZ786438 CJS786438:CJV786438 CTO786438:CTR786438 DDK786438:DDN786438 DNG786438:DNJ786438 DXC786438:DXF786438 EGY786438:EHB786438 EQU786438:EQX786438 FAQ786438:FAT786438 FKM786438:FKP786438 FUI786438:FUL786438 GEE786438:GEH786438 GOA786438:GOD786438 GXW786438:GXZ786438 HHS786438:HHV786438 HRO786438:HRR786438 IBK786438:IBN786438 ILG786438:ILJ786438 IVC786438:IVF786438 JEY786438:JFB786438 JOU786438:JOX786438 JYQ786438:JYT786438 KIM786438:KIP786438 KSI786438:KSL786438 LCE786438:LCH786438 LMA786438:LMD786438 LVW786438:LVZ786438 MFS786438:MFV786438 MPO786438:MPR786438 MZK786438:MZN786438 NJG786438:NJJ786438 NTC786438:NTF786438 OCY786438:ODB786438 OMU786438:OMX786438 OWQ786438:OWT786438 PGM786438:PGP786438 PQI786438:PQL786438 QAE786438:QAH786438 QKA786438:QKD786438 QTW786438:QTZ786438 RDS786438:RDV786438 RNO786438:RNR786438 RXK786438:RXN786438 SHG786438:SHJ786438 SRC786438:SRF786438 TAY786438:TBB786438 TKU786438:TKX786438 TUQ786438:TUT786438 UEM786438:UEP786438 UOI786438:UOL786438 UYE786438:UYH786438 VIA786438:VID786438 VRW786438:VRZ786438 WBS786438:WBV786438 WLO786438:WLR786438 WVK786438:WVN786438 C851974:F851974 IY851974:JB851974 SU851974:SX851974 ACQ851974:ACT851974 AMM851974:AMP851974 AWI851974:AWL851974 BGE851974:BGH851974 BQA851974:BQD851974 BZW851974:BZZ851974 CJS851974:CJV851974 CTO851974:CTR851974 DDK851974:DDN851974 DNG851974:DNJ851974 DXC851974:DXF851974 EGY851974:EHB851974 EQU851974:EQX851974 FAQ851974:FAT851974 FKM851974:FKP851974 FUI851974:FUL851974 GEE851974:GEH851974 GOA851974:GOD851974 GXW851974:GXZ851974 HHS851974:HHV851974 HRO851974:HRR851974 IBK851974:IBN851974 ILG851974:ILJ851974 IVC851974:IVF851974 JEY851974:JFB851974 JOU851974:JOX851974 JYQ851974:JYT851974 KIM851974:KIP851974 KSI851974:KSL851974 LCE851974:LCH851974 LMA851974:LMD851974 LVW851974:LVZ851974 MFS851974:MFV851974 MPO851974:MPR851974 MZK851974:MZN851974 NJG851974:NJJ851974 NTC851974:NTF851974 OCY851974:ODB851974 OMU851974:OMX851974 OWQ851974:OWT851974 PGM851974:PGP851974 PQI851974:PQL851974 QAE851974:QAH851974 QKA851974:QKD851974 QTW851974:QTZ851974 RDS851974:RDV851974 RNO851974:RNR851974 RXK851974:RXN851974 SHG851974:SHJ851974 SRC851974:SRF851974 TAY851974:TBB851974 TKU851974:TKX851974 TUQ851974:TUT851974 UEM851974:UEP851974 UOI851974:UOL851974 UYE851974:UYH851974 VIA851974:VID851974 VRW851974:VRZ851974 WBS851974:WBV851974 WLO851974:WLR851974 WVK851974:WVN851974 C917510:F917510 IY917510:JB917510 SU917510:SX917510 ACQ917510:ACT917510 AMM917510:AMP917510 AWI917510:AWL917510 BGE917510:BGH917510 BQA917510:BQD917510 BZW917510:BZZ917510 CJS917510:CJV917510 CTO917510:CTR917510 DDK917510:DDN917510 DNG917510:DNJ917510 DXC917510:DXF917510 EGY917510:EHB917510 EQU917510:EQX917510 FAQ917510:FAT917510 FKM917510:FKP917510 FUI917510:FUL917510 GEE917510:GEH917510 GOA917510:GOD917510 GXW917510:GXZ917510 HHS917510:HHV917510 HRO917510:HRR917510 IBK917510:IBN917510 ILG917510:ILJ917510 IVC917510:IVF917510 JEY917510:JFB917510 JOU917510:JOX917510 JYQ917510:JYT917510 KIM917510:KIP917510 KSI917510:KSL917510 LCE917510:LCH917510 LMA917510:LMD917510 LVW917510:LVZ917510 MFS917510:MFV917510 MPO917510:MPR917510 MZK917510:MZN917510 NJG917510:NJJ917510 NTC917510:NTF917510 OCY917510:ODB917510 OMU917510:OMX917510 OWQ917510:OWT917510 PGM917510:PGP917510 PQI917510:PQL917510 QAE917510:QAH917510 QKA917510:QKD917510 QTW917510:QTZ917510 RDS917510:RDV917510 RNO917510:RNR917510 RXK917510:RXN917510 SHG917510:SHJ917510 SRC917510:SRF917510 TAY917510:TBB917510 TKU917510:TKX917510 TUQ917510:TUT917510 UEM917510:UEP917510 UOI917510:UOL917510 UYE917510:UYH917510 VIA917510:VID917510 VRW917510:VRZ917510 WBS917510:WBV917510 WLO917510:WLR917510 WVK917510:WVN917510 C983046:F983046 IY983046:JB983046 SU983046:SX983046 ACQ983046:ACT983046 AMM983046:AMP983046 AWI983046:AWL983046 BGE983046:BGH983046 BQA983046:BQD983046 BZW983046:BZZ983046 CJS983046:CJV983046 CTO983046:CTR983046 DDK983046:DDN983046 DNG983046:DNJ983046 DXC983046:DXF983046 EGY983046:EHB983046 EQU983046:EQX983046 FAQ983046:FAT983046 FKM983046:FKP983046 FUI983046:FUL983046 GEE983046:GEH983046 GOA983046:GOD983046 GXW983046:GXZ983046 HHS983046:HHV983046 HRO983046:HRR983046 IBK983046:IBN983046 ILG983046:ILJ983046 IVC983046:IVF983046 JEY983046:JFB983046 JOU983046:JOX983046 JYQ983046:JYT983046 KIM983046:KIP983046 KSI983046:KSL983046 LCE983046:LCH983046 LMA983046:LMD983046 LVW983046:LVZ983046 MFS983046:MFV983046 MPO983046:MPR983046 MZK983046:MZN983046 NJG983046:NJJ983046 NTC983046:NTF983046 OCY983046:ODB983046 OMU983046:OMX983046 OWQ983046:OWT983046 PGM983046:PGP983046 PQI983046:PQL983046 QAE983046:QAH983046 QKA983046:QKD983046 QTW983046:QTZ983046 RDS983046:RDV983046 RNO983046:RNR983046 RXK983046:RXN983046 SHG983046:SHJ983046 SRC983046:SRF983046 TAY983046:TBB983046 TKU983046:TKX983046 TUQ983046:TUT983046 UEM983046:UEP983046 UOI983046:UOL983046 UYE983046:UYH983046 VIA983046:VID983046 VRW983046:VRZ983046 WBS983046:WBV983046 WLO983046:WLR983046 WVK983046:WVN983046" xr:uid="{00000000-0002-0000-0100-000002000000}">
      <formula1>$BU$260:$BU$265</formula1>
    </dataValidation>
    <dataValidation type="list" allowBlank="1" showInputMessage="1" showErrorMessage="1"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xr:uid="{00000000-0002-0000-0100-000003000000}">
      <formula1>"SIM, NÃO"</formula1>
    </dataValidation>
    <dataValidation type="decimal" allowBlank="1" showInputMessage="1" showErrorMessage="1" sqref="F42:F43 JB42:JB43 SX42:SX43 ACT42:ACT43 AMP42:AMP43 AWL42:AWL43 BGH42:BGH43 BQD42:BQD43 BZZ42:BZZ43 CJV42:CJV43 CTR42:CTR43 DDN42:DDN43 DNJ42:DNJ43 DXF42:DXF43 EHB42:EHB43 EQX42:EQX43 FAT42:FAT43 FKP42:FKP43 FUL42:FUL43 GEH42:GEH43 GOD42:GOD43 GXZ42:GXZ43 HHV42:HHV43 HRR42:HRR43 IBN42:IBN43 ILJ42:ILJ43 IVF42:IVF43 JFB42:JFB43 JOX42:JOX43 JYT42:JYT43 KIP42:KIP43 KSL42:KSL43 LCH42:LCH43 LMD42:LMD43 LVZ42:LVZ43 MFV42:MFV43 MPR42:MPR43 MZN42:MZN43 NJJ42:NJJ43 NTF42:NTF43 ODB42:ODB43 OMX42:OMX43 OWT42:OWT43 PGP42:PGP43 PQL42:PQL43 QAH42:QAH43 QKD42:QKD43 QTZ42:QTZ43 RDV42:RDV43 RNR42:RNR43 RXN42:RXN43 SHJ42:SHJ43 SRF42:SRF43 TBB42:TBB43 TKX42:TKX43 TUT42:TUT43 UEP42:UEP43 UOL42:UOL43 UYH42:UYH43 VID42:VID43 VRZ42:VRZ43 WBV42:WBV43 WLR42:WLR43 WVN42:WVN43 F65578:F65579 JB65578:JB65579 SX65578:SX65579 ACT65578:ACT65579 AMP65578:AMP65579 AWL65578:AWL65579 BGH65578:BGH65579 BQD65578:BQD65579 BZZ65578:BZZ65579 CJV65578:CJV65579 CTR65578:CTR65579 DDN65578:DDN65579 DNJ65578:DNJ65579 DXF65578:DXF65579 EHB65578:EHB65579 EQX65578:EQX65579 FAT65578:FAT65579 FKP65578:FKP65579 FUL65578:FUL65579 GEH65578:GEH65579 GOD65578:GOD65579 GXZ65578:GXZ65579 HHV65578:HHV65579 HRR65578:HRR65579 IBN65578:IBN65579 ILJ65578:ILJ65579 IVF65578:IVF65579 JFB65578:JFB65579 JOX65578:JOX65579 JYT65578:JYT65579 KIP65578:KIP65579 KSL65578:KSL65579 LCH65578:LCH65579 LMD65578:LMD65579 LVZ65578:LVZ65579 MFV65578:MFV65579 MPR65578:MPR65579 MZN65578:MZN65579 NJJ65578:NJJ65579 NTF65578:NTF65579 ODB65578:ODB65579 OMX65578:OMX65579 OWT65578:OWT65579 PGP65578:PGP65579 PQL65578:PQL65579 QAH65578:QAH65579 QKD65578:QKD65579 QTZ65578:QTZ65579 RDV65578:RDV65579 RNR65578:RNR65579 RXN65578:RXN65579 SHJ65578:SHJ65579 SRF65578:SRF65579 TBB65578:TBB65579 TKX65578:TKX65579 TUT65578:TUT65579 UEP65578:UEP65579 UOL65578:UOL65579 UYH65578:UYH65579 VID65578:VID65579 VRZ65578:VRZ65579 WBV65578:WBV65579 WLR65578:WLR65579 WVN65578:WVN65579 F131114:F131115 JB131114:JB131115 SX131114:SX131115 ACT131114:ACT131115 AMP131114:AMP131115 AWL131114:AWL131115 BGH131114:BGH131115 BQD131114:BQD131115 BZZ131114:BZZ131115 CJV131114:CJV131115 CTR131114:CTR131115 DDN131114:DDN131115 DNJ131114:DNJ131115 DXF131114:DXF131115 EHB131114:EHB131115 EQX131114:EQX131115 FAT131114:FAT131115 FKP131114:FKP131115 FUL131114:FUL131115 GEH131114:GEH131115 GOD131114:GOD131115 GXZ131114:GXZ131115 HHV131114:HHV131115 HRR131114:HRR131115 IBN131114:IBN131115 ILJ131114:ILJ131115 IVF131114:IVF131115 JFB131114:JFB131115 JOX131114:JOX131115 JYT131114:JYT131115 KIP131114:KIP131115 KSL131114:KSL131115 LCH131114:LCH131115 LMD131114:LMD131115 LVZ131114:LVZ131115 MFV131114:MFV131115 MPR131114:MPR131115 MZN131114:MZN131115 NJJ131114:NJJ131115 NTF131114:NTF131115 ODB131114:ODB131115 OMX131114:OMX131115 OWT131114:OWT131115 PGP131114:PGP131115 PQL131114:PQL131115 QAH131114:QAH131115 QKD131114:QKD131115 QTZ131114:QTZ131115 RDV131114:RDV131115 RNR131114:RNR131115 RXN131114:RXN131115 SHJ131114:SHJ131115 SRF131114:SRF131115 TBB131114:TBB131115 TKX131114:TKX131115 TUT131114:TUT131115 UEP131114:UEP131115 UOL131114:UOL131115 UYH131114:UYH131115 VID131114:VID131115 VRZ131114:VRZ131115 WBV131114:WBV131115 WLR131114:WLR131115 WVN131114:WVN131115 F196650:F196651 JB196650:JB196651 SX196650:SX196651 ACT196650:ACT196651 AMP196650:AMP196651 AWL196650:AWL196651 BGH196650:BGH196651 BQD196650:BQD196651 BZZ196650:BZZ196651 CJV196650:CJV196651 CTR196650:CTR196651 DDN196650:DDN196651 DNJ196650:DNJ196651 DXF196650:DXF196651 EHB196650:EHB196651 EQX196650:EQX196651 FAT196650:FAT196651 FKP196650:FKP196651 FUL196650:FUL196651 GEH196650:GEH196651 GOD196650:GOD196651 GXZ196650:GXZ196651 HHV196650:HHV196651 HRR196650:HRR196651 IBN196650:IBN196651 ILJ196650:ILJ196651 IVF196650:IVF196651 JFB196650:JFB196651 JOX196650:JOX196651 JYT196650:JYT196651 KIP196650:KIP196651 KSL196650:KSL196651 LCH196650:LCH196651 LMD196650:LMD196651 LVZ196650:LVZ196651 MFV196650:MFV196651 MPR196650:MPR196651 MZN196650:MZN196651 NJJ196650:NJJ196651 NTF196650:NTF196651 ODB196650:ODB196651 OMX196650:OMX196651 OWT196650:OWT196651 PGP196650:PGP196651 PQL196650:PQL196651 QAH196650:QAH196651 QKD196650:QKD196651 QTZ196650:QTZ196651 RDV196650:RDV196651 RNR196650:RNR196651 RXN196650:RXN196651 SHJ196650:SHJ196651 SRF196650:SRF196651 TBB196650:TBB196651 TKX196650:TKX196651 TUT196650:TUT196651 UEP196650:UEP196651 UOL196650:UOL196651 UYH196650:UYH196651 VID196650:VID196651 VRZ196650:VRZ196651 WBV196650:WBV196651 WLR196650:WLR196651 WVN196650:WVN196651 F262186:F262187 JB262186:JB262187 SX262186:SX262187 ACT262186:ACT262187 AMP262186:AMP262187 AWL262186:AWL262187 BGH262186:BGH262187 BQD262186:BQD262187 BZZ262186:BZZ262187 CJV262186:CJV262187 CTR262186:CTR262187 DDN262186:DDN262187 DNJ262186:DNJ262187 DXF262186:DXF262187 EHB262186:EHB262187 EQX262186:EQX262187 FAT262186:FAT262187 FKP262186:FKP262187 FUL262186:FUL262187 GEH262186:GEH262187 GOD262186:GOD262187 GXZ262186:GXZ262187 HHV262186:HHV262187 HRR262186:HRR262187 IBN262186:IBN262187 ILJ262186:ILJ262187 IVF262186:IVF262187 JFB262186:JFB262187 JOX262186:JOX262187 JYT262186:JYT262187 KIP262186:KIP262187 KSL262186:KSL262187 LCH262186:LCH262187 LMD262186:LMD262187 LVZ262186:LVZ262187 MFV262186:MFV262187 MPR262186:MPR262187 MZN262186:MZN262187 NJJ262186:NJJ262187 NTF262186:NTF262187 ODB262186:ODB262187 OMX262186:OMX262187 OWT262186:OWT262187 PGP262186:PGP262187 PQL262186:PQL262187 QAH262186:QAH262187 QKD262186:QKD262187 QTZ262186:QTZ262187 RDV262186:RDV262187 RNR262186:RNR262187 RXN262186:RXN262187 SHJ262186:SHJ262187 SRF262186:SRF262187 TBB262186:TBB262187 TKX262186:TKX262187 TUT262186:TUT262187 UEP262186:UEP262187 UOL262186:UOL262187 UYH262186:UYH262187 VID262186:VID262187 VRZ262186:VRZ262187 WBV262186:WBV262187 WLR262186:WLR262187 WVN262186:WVN262187 F327722:F327723 JB327722:JB327723 SX327722:SX327723 ACT327722:ACT327723 AMP327722:AMP327723 AWL327722:AWL327723 BGH327722:BGH327723 BQD327722:BQD327723 BZZ327722:BZZ327723 CJV327722:CJV327723 CTR327722:CTR327723 DDN327722:DDN327723 DNJ327722:DNJ327723 DXF327722:DXF327723 EHB327722:EHB327723 EQX327722:EQX327723 FAT327722:FAT327723 FKP327722:FKP327723 FUL327722:FUL327723 GEH327722:GEH327723 GOD327722:GOD327723 GXZ327722:GXZ327723 HHV327722:HHV327723 HRR327722:HRR327723 IBN327722:IBN327723 ILJ327722:ILJ327723 IVF327722:IVF327723 JFB327722:JFB327723 JOX327722:JOX327723 JYT327722:JYT327723 KIP327722:KIP327723 KSL327722:KSL327723 LCH327722:LCH327723 LMD327722:LMD327723 LVZ327722:LVZ327723 MFV327722:MFV327723 MPR327722:MPR327723 MZN327722:MZN327723 NJJ327722:NJJ327723 NTF327722:NTF327723 ODB327722:ODB327723 OMX327722:OMX327723 OWT327722:OWT327723 PGP327722:PGP327723 PQL327722:PQL327723 QAH327722:QAH327723 QKD327722:QKD327723 QTZ327722:QTZ327723 RDV327722:RDV327723 RNR327722:RNR327723 RXN327722:RXN327723 SHJ327722:SHJ327723 SRF327722:SRF327723 TBB327722:TBB327723 TKX327722:TKX327723 TUT327722:TUT327723 UEP327722:UEP327723 UOL327722:UOL327723 UYH327722:UYH327723 VID327722:VID327723 VRZ327722:VRZ327723 WBV327722:WBV327723 WLR327722:WLR327723 WVN327722:WVN327723 F393258:F393259 JB393258:JB393259 SX393258:SX393259 ACT393258:ACT393259 AMP393258:AMP393259 AWL393258:AWL393259 BGH393258:BGH393259 BQD393258:BQD393259 BZZ393258:BZZ393259 CJV393258:CJV393259 CTR393258:CTR393259 DDN393258:DDN393259 DNJ393258:DNJ393259 DXF393258:DXF393259 EHB393258:EHB393259 EQX393258:EQX393259 FAT393258:FAT393259 FKP393258:FKP393259 FUL393258:FUL393259 GEH393258:GEH393259 GOD393258:GOD393259 GXZ393258:GXZ393259 HHV393258:HHV393259 HRR393258:HRR393259 IBN393258:IBN393259 ILJ393258:ILJ393259 IVF393258:IVF393259 JFB393258:JFB393259 JOX393258:JOX393259 JYT393258:JYT393259 KIP393258:KIP393259 KSL393258:KSL393259 LCH393258:LCH393259 LMD393258:LMD393259 LVZ393258:LVZ393259 MFV393258:MFV393259 MPR393258:MPR393259 MZN393258:MZN393259 NJJ393258:NJJ393259 NTF393258:NTF393259 ODB393258:ODB393259 OMX393258:OMX393259 OWT393258:OWT393259 PGP393258:PGP393259 PQL393258:PQL393259 QAH393258:QAH393259 QKD393258:QKD393259 QTZ393258:QTZ393259 RDV393258:RDV393259 RNR393258:RNR393259 RXN393258:RXN393259 SHJ393258:SHJ393259 SRF393258:SRF393259 TBB393258:TBB393259 TKX393258:TKX393259 TUT393258:TUT393259 UEP393258:UEP393259 UOL393258:UOL393259 UYH393258:UYH393259 VID393258:VID393259 VRZ393258:VRZ393259 WBV393258:WBV393259 WLR393258:WLR393259 WVN393258:WVN393259 F458794:F458795 JB458794:JB458795 SX458794:SX458795 ACT458794:ACT458795 AMP458794:AMP458795 AWL458794:AWL458795 BGH458794:BGH458795 BQD458794:BQD458795 BZZ458794:BZZ458795 CJV458794:CJV458795 CTR458794:CTR458795 DDN458794:DDN458795 DNJ458794:DNJ458795 DXF458794:DXF458795 EHB458794:EHB458795 EQX458794:EQX458795 FAT458794:FAT458795 FKP458794:FKP458795 FUL458794:FUL458795 GEH458794:GEH458795 GOD458794:GOD458795 GXZ458794:GXZ458795 HHV458794:HHV458795 HRR458794:HRR458795 IBN458794:IBN458795 ILJ458794:ILJ458795 IVF458794:IVF458795 JFB458794:JFB458795 JOX458794:JOX458795 JYT458794:JYT458795 KIP458794:KIP458795 KSL458794:KSL458795 LCH458794:LCH458795 LMD458794:LMD458795 LVZ458794:LVZ458795 MFV458794:MFV458795 MPR458794:MPR458795 MZN458794:MZN458795 NJJ458794:NJJ458795 NTF458794:NTF458795 ODB458794:ODB458795 OMX458794:OMX458795 OWT458794:OWT458795 PGP458794:PGP458795 PQL458794:PQL458795 QAH458794:QAH458795 QKD458794:QKD458795 QTZ458794:QTZ458795 RDV458794:RDV458795 RNR458794:RNR458795 RXN458794:RXN458795 SHJ458794:SHJ458795 SRF458794:SRF458795 TBB458794:TBB458795 TKX458794:TKX458795 TUT458794:TUT458795 UEP458794:UEP458795 UOL458794:UOL458795 UYH458794:UYH458795 VID458794:VID458795 VRZ458794:VRZ458795 WBV458794:WBV458795 WLR458794:WLR458795 WVN458794:WVN458795 F524330:F524331 JB524330:JB524331 SX524330:SX524331 ACT524330:ACT524331 AMP524330:AMP524331 AWL524330:AWL524331 BGH524330:BGH524331 BQD524330:BQD524331 BZZ524330:BZZ524331 CJV524330:CJV524331 CTR524330:CTR524331 DDN524330:DDN524331 DNJ524330:DNJ524331 DXF524330:DXF524331 EHB524330:EHB524331 EQX524330:EQX524331 FAT524330:FAT524331 FKP524330:FKP524331 FUL524330:FUL524331 GEH524330:GEH524331 GOD524330:GOD524331 GXZ524330:GXZ524331 HHV524330:HHV524331 HRR524330:HRR524331 IBN524330:IBN524331 ILJ524330:ILJ524331 IVF524330:IVF524331 JFB524330:JFB524331 JOX524330:JOX524331 JYT524330:JYT524331 KIP524330:KIP524331 KSL524330:KSL524331 LCH524330:LCH524331 LMD524330:LMD524331 LVZ524330:LVZ524331 MFV524330:MFV524331 MPR524330:MPR524331 MZN524330:MZN524331 NJJ524330:NJJ524331 NTF524330:NTF524331 ODB524330:ODB524331 OMX524330:OMX524331 OWT524330:OWT524331 PGP524330:PGP524331 PQL524330:PQL524331 QAH524330:QAH524331 QKD524330:QKD524331 QTZ524330:QTZ524331 RDV524330:RDV524331 RNR524330:RNR524331 RXN524330:RXN524331 SHJ524330:SHJ524331 SRF524330:SRF524331 TBB524330:TBB524331 TKX524330:TKX524331 TUT524330:TUT524331 UEP524330:UEP524331 UOL524330:UOL524331 UYH524330:UYH524331 VID524330:VID524331 VRZ524330:VRZ524331 WBV524330:WBV524331 WLR524330:WLR524331 WVN524330:WVN524331 F589866:F589867 JB589866:JB589867 SX589866:SX589867 ACT589866:ACT589867 AMP589866:AMP589867 AWL589866:AWL589867 BGH589866:BGH589867 BQD589866:BQD589867 BZZ589866:BZZ589867 CJV589866:CJV589867 CTR589866:CTR589867 DDN589866:DDN589867 DNJ589866:DNJ589867 DXF589866:DXF589867 EHB589866:EHB589867 EQX589866:EQX589867 FAT589866:FAT589867 FKP589866:FKP589867 FUL589866:FUL589867 GEH589866:GEH589867 GOD589866:GOD589867 GXZ589866:GXZ589867 HHV589866:HHV589867 HRR589866:HRR589867 IBN589866:IBN589867 ILJ589866:ILJ589867 IVF589866:IVF589867 JFB589866:JFB589867 JOX589866:JOX589867 JYT589866:JYT589867 KIP589866:KIP589867 KSL589866:KSL589867 LCH589866:LCH589867 LMD589866:LMD589867 LVZ589866:LVZ589867 MFV589866:MFV589867 MPR589866:MPR589867 MZN589866:MZN589867 NJJ589866:NJJ589867 NTF589866:NTF589867 ODB589866:ODB589867 OMX589866:OMX589867 OWT589866:OWT589867 PGP589866:PGP589867 PQL589866:PQL589867 QAH589866:QAH589867 QKD589866:QKD589867 QTZ589866:QTZ589867 RDV589866:RDV589867 RNR589866:RNR589867 RXN589866:RXN589867 SHJ589866:SHJ589867 SRF589866:SRF589867 TBB589866:TBB589867 TKX589866:TKX589867 TUT589866:TUT589867 UEP589866:UEP589867 UOL589866:UOL589867 UYH589866:UYH589867 VID589866:VID589867 VRZ589866:VRZ589867 WBV589866:WBV589867 WLR589866:WLR589867 WVN589866:WVN589867 F655402:F655403 JB655402:JB655403 SX655402:SX655403 ACT655402:ACT655403 AMP655402:AMP655403 AWL655402:AWL655403 BGH655402:BGH655403 BQD655402:BQD655403 BZZ655402:BZZ655403 CJV655402:CJV655403 CTR655402:CTR655403 DDN655402:DDN655403 DNJ655402:DNJ655403 DXF655402:DXF655403 EHB655402:EHB655403 EQX655402:EQX655403 FAT655402:FAT655403 FKP655402:FKP655403 FUL655402:FUL655403 GEH655402:GEH655403 GOD655402:GOD655403 GXZ655402:GXZ655403 HHV655402:HHV655403 HRR655402:HRR655403 IBN655402:IBN655403 ILJ655402:ILJ655403 IVF655402:IVF655403 JFB655402:JFB655403 JOX655402:JOX655403 JYT655402:JYT655403 KIP655402:KIP655403 KSL655402:KSL655403 LCH655402:LCH655403 LMD655402:LMD655403 LVZ655402:LVZ655403 MFV655402:MFV655403 MPR655402:MPR655403 MZN655402:MZN655403 NJJ655402:NJJ655403 NTF655402:NTF655403 ODB655402:ODB655403 OMX655402:OMX655403 OWT655402:OWT655403 PGP655402:PGP655403 PQL655402:PQL655403 QAH655402:QAH655403 QKD655402:QKD655403 QTZ655402:QTZ655403 RDV655402:RDV655403 RNR655402:RNR655403 RXN655402:RXN655403 SHJ655402:SHJ655403 SRF655402:SRF655403 TBB655402:TBB655403 TKX655402:TKX655403 TUT655402:TUT655403 UEP655402:UEP655403 UOL655402:UOL655403 UYH655402:UYH655403 VID655402:VID655403 VRZ655402:VRZ655403 WBV655402:WBV655403 WLR655402:WLR655403 WVN655402:WVN655403 F720938:F720939 JB720938:JB720939 SX720938:SX720939 ACT720938:ACT720939 AMP720938:AMP720939 AWL720938:AWL720939 BGH720938:BGH720939 BQD720938:BQD720939 BZZ720938:BZZ720939 CJV720938:CJV720939 CTR720938:CTR720939 DDN720938:DDN720939 DNJ720938:DNJ720939 DXF720938:DXF720939 EHB720938:EHB720939 EQX720938:EQX720939 FAT720938:FAT720939 FKP720938:FKP720939 FUL720938:FUL720939 GEH720938:GEH720939 GOD720938:GOD720939 GXZ720938:GXZ720939 HHV720938:HHV720939 HRR720938:HRR720939 IBN720938:IBN720939 ILJ720938:ILJ720939 IVF720938:IVF720939 JFB720938:JFB720939 JOX720938:JOX720939 JYT720938:JYT720939 KIP720938:KIP720939 KSL720938:KSL720939 LCH720938:LCH720939 LMD720938:LMD720939 LVZ720938:LVZ720939 MFV720938:MFV720939 MPR720938:MPR720939 MZN720938:MZN720939 NJJ720938:NJJ720939 NTF720938:NTF720939 ODB720938:ODB720939 OMX720938:OMX720939 OWT720938:OWT720939 PGP720938:PGP720939 PQL720938:PQL720939 QAH720938:QAH720939 QKD720938:QKD720939 QTZ720938:QTZ720939 RDV720938:RDV720939 RNR720938:RNR720939 RXN720938:RXN720939 SHJ720938:SHJ720939 SRF720938:SRF720939 TBB720938:TBB720939 TKX720938:TKX720939 TUT720938:TUT720939 UEP720938:UEP720939 UOL720938:UOL720939 UYH720938:UYH720939 VID720938:VID720939 VRZ720938:VRZ720939 WBV720938:WBV720939 WLR720938:WLR720939 WVN720938:WVN720939 F786474:F786475 JB786474:JB786475 SX786474:SX786475 ACT786474:ACT786475 AMP786474:AMP786475 AWL786474:AWL786475 BGH786474:BGH786475 BQD786474:BQD786475 BZZ786474:BZZ786475 CJV786474:CJV786475 CTR786474:CTR786475 DDN786474:DDN786475 DNJ786474:DNJ786475 DXF786474:DXF786475 EHB786474:EHB786475 EQX786474:EQX786475 FAT786474:FAT786475 FKP786474:FKP786475 FUL786474:FUL786475 GEH786474:GEH786475 GOD786474:GOD786475 GXZ786474:GXZ786475 HHV786474:HHV786475 HRR786474:HRR786475 IBN786474:IBN786475 ILJ786474:ILJ786475 IVF786474:IVF786475 JFB786474:JFB786475 JOX786474:JOX786475 JYT786474:JYT786475 KIP786474:KIP786475 KSL786474:KSL786475 LCH786474:LCH786475 LMD786474:LMD786475 LVZ786474:LVZ786475 MFV786474:MFV786475 MPR786474:MPR786475 MZN786474:MZN786475 NJJ786474:NJJ786475 NTF786474:NTF786475 ODB786474:ODB786475 OMX786474:OMX786475 OWT786474:OWT786475 PGP786474:PGP786475 PQL786474:PQL786475 QAH786474:QAH786475 QKD786474:QKD786475 QTZ786474:QTZ786475 RDV786474:RDV786475 RNR786474:RNR786475 RXN786474:RXN786475 SHJ786474:SHJ786475 SRF786474:SRF786475 TBB786474:TBB786475 TKX786474:TKX786475 TUT786474:TUT786475 UEP786474:UEP786475 UOL786474:UOL786475 UYH786474:UYH786475 VID786474:VID786475 VRZ786474:VRZ786475 WBV786474:WBV786475 WLR786474:WLR786475 WVN786474:WVN786475 F852010:F852011 JB852010:JB852011 SX852010:SX852011 ACT852010:ACT852011 AMP852010:AMP852011 AWL852010:AWL852011 BGH852010:BGH852011 BQD852010:BQD852011 BZZ852010:BZZ852011 CJV852010:CJV852011 CTR852010:CTR852011 DDN852010:DDN852011 DNJ852010:DNJ852011 DXF852010:DXF852011 EHB852010:EHB852011 EQX852010:EQX852011 FAT852010:FAT852011 FKP852010:FKP852011 FUL852010:FUL852011 GEH852010:GEH852011 GOD852010:GOD852011 GXZ852010:GXZ852011 HHV852010:HHV852011 HRR852010:HRR852011 IBN852010:IBN852011 ILJ852010:ILJ852011 IVF852010:IVF852011 JFB852010:JFB852011 JOX852010:JOX852011 JYT852010:JYT852011 KIP852010:KIP852011 KSL852010:KSL852011 LCH852010:LCH852011 LMD852010:LMD852011 LVZ852010:LVZ852011 MFV852010:MFV852011 MPR852010:MPR852011 MZN852010:MZN852011 NJJ852010:NJJ852011 NTF852010:NTF852011 ODB852010:ODB852011 OMX852010:OMX852011 OWT852010:OWT852011 PGP852010:PGP852011 PQL852010:PQL852011 QAH852010:QAH852011 QKD852010:QKD852011 QTZ852010:QTZ852011 RDV852010:RDV852011 RNR852010:RNR852011 RXN852010:RXN852011 SHJ852010:SHJ852011 SRF852010:SRF852011 TBB852010:TBB852011 TKX852010:TKX852011 TUT852010:TUT852011 UEP852010:UEP852011 UOL852010:UOL852011 UYH852010:UYH852011 VID852010:VID852011 VRZ852010:VRZ852011 WBV852010:WBV852011 WLR852010:WLR852011 WVN852010:WVN852011 F917546:F917547 JB917546:JB917547 SX917546:SX917547 ACT917546:ACT917547 AMP917546:AMP917547 AWL917546:AWL917547 BGH917546:BGH917547 BQD917546:BQD917547 BZZ917546:BZZ917547 CJV917546:CJV917547 CTR917546:CTR917547 DDN917546:DDN917547 DNJ917546:DNJ917547 DXF917546:DXF917547 EHB917546:EHB917547 EQX917546:EQX917547 FAT917546:FAT917547 FKP917546:FKP917547 FUL917546:FUL917547 GEH917546:GEH917547 GOD917546:GOD917547 GXZ917546:GXZ917547 HHV917546:HHV917547 HRR917546:HRR917547 IBN917546:IBN917547 ILJ917546:ILJ917547 IVF917546:IVF917547 JFB917546:JFB917547 JOX917546:JOX917547 JYT917546:JYT917547 KIP917546:KIP917547 KSL917546:KSL917547 LCH917546:LCH917547 LMD917546:LMD917547 LVZ917546:LVZ917547 MFV917546:MFV917547 MPR917546:MPR917547 MZN917546:MZN917547 NJJ917546:NJJ917547 NTF917546:NTF917547 ODB917546:ODB917547 OMX917546:OMX917547 OWT917546:OWT917547 PGP917546:PGP917547 PQL917546:PQL917547 QAH917546:QAH917547 QKD917546:QKD917547 QTZ917546:QTZ917547 RDV917546:RDV917547 RNR917546:RNR917547 RXN917546:RXN917547 SHJ917546:SHJ917547 SRF917546:SRF917547 TBB917546:TBB917547 TKX917546:TKX917547 TUT917546:TUT917547 UEP917546:UEP917547 UOL917546:UOL917547 UYH917546:UYH917547 VID917546:VID917547 VRZ917546:VRZ917547 WBV917546:WBV917547 WLR917546:WLR917547 WVN917546:WVN917547 F983082:F983083 JB983082:JB983083 SX983082:SX983083 ACT983082:ACT983083 AMP983082:AMP983083 AWL983082:AWL983083 BGH983082:BGH983083 BQD983082:BQD983083 BZZ983082:BZZ983083 CJV983082:CJV983083 CTR983082:CTR983083 DDN983082:DDN983083 DNJ983082:DNJ983083 DXF983082:DXF983083 EHB983082:EHB983083 EQX983082:EQX983083 FAT983082:FAT983083 FKP983082:FKP983083 FUL983082:FUL983083 GEH983082:GEH983083 GOD983082:GOD983083 GXZ983082:GXZ983083 HHV983082:HHV983083 HRR983082:HRR983083 IBN983082:IBN983083 ILJ983082:ILJ983083 IVF983082:IVF983083 JFB983082:JFB983083 JOX983082:JOX983083 JYT983082:JYT983083 KIP983082:KIP983083 KSL983082:KSL983083 LCH983082:LCH983083 LMD983082:LMD983083 LVZ983082:LVZ983083 MFV983082:MFV983083 MPR983082:MPR983083 MZN983082:MZN983083 NJJ983082:NJJ983083 NTF983082:NTF983083 ODB983082:ODB983083 OMX983082:OMX983083 OWT983082:OWT983083 PGP983082:PGP983083 PQL983082:PQL983083 QAH983082:QAH983083 QKD983082:QKD983083 QTZ983082:QTZ983083 RDV983082:RDV983083 RNR983082:RNR983083 RXN983082:RXN983083 SHJ983082:SHJ983083 SRF983082:SRF983083 TBB983082:TBB983083 TKX983082:TKX983083 TUT983082:TUT983083 UEP983082:UEP983083 UOL983082:UOL983083 UYH983082:UYH983083 VID983082:VID983083 VRZ983082:VRZ983083 WBV983082:WBV983083 WLR983082:WLR983083 WVN983082:WVN983083" xr:uid="{00000000-0002-0000-0100-000004000000}">
      <formula1>C42</formula1>
      <formula2>E42</formula2>
    </dataValidation>
  </dataValidations>
  <pageMargins left="0.7" right="0.7" top="0.75" bottom="0.75" header="0.3" footer="0.3"/>
  <pageSetup paperSize="9" scale="90" orientation="portrait" r:id="rId1"/>
  <headerFooter alignWithMargins="0"/>
  <drawing r:id="rId2"/>
  <legacyDrawing r:id="rId3"/>
  <oleObjects>
    <mc:AlternateContent xmlns:mc="http://schemas.openxmlformats.org/markup-compatibility/2006">
      <mc:Choice Requires="x14">
        <oleObject progId="Equation.3" shapeId="135169" r:id="rId4">
          <objectPr defaultSize="0" autoPict="0" r:id="rId5">
            <anchor moveWithCells="1" sizeWithCells="1">
              <from>
                <xdr:col>79</xdr:col>
                <xdr:colOff>0</xdr:colOff>
                <xdr:row>241</xdr:row>
                <xdr:rowOff>161925</xdr:rowOff>
              </from>
              <to>
                <xdr:col>79</xdr:col>
                <xdr:colOff>0</xdr:colOff>
                <xdr:row>243</xdr:row>
                <xdr:rowOff>76200</xdr:rowOff>
              </to>
            </anchor>
          </objectPr>
        </oleObject>
      </mc:Choice>
      <mc:Fallback>
        <oleObject progId="Equation.3" shapeId="135169" r:id="rId4"/>
      </mc:Fallback>
    </mc:AlternateContent>
    <mc:AlternateContent xmlns:mc="http://schemas.openxmlformats.org/markup-compatibility/2006">
      <mc:Choice Requires="x14">
        <oleObject progId="Equation.3" shapeId="135170" r:id="rId6">
          <objectPr defaultSize="0" autoPict="0" r:id="rId5">
            <anchor moveWithCells="1" sizeWithCells="1">
              <from>
                <xdr:col>0</xdr:col>
                <xdr:colOff>57150</xdr:colOff>
                <xdr:row>43</xdr:row>
                <xdr:rowOff>133350</xdr:rowOff>
              </from>
              <to>
                <xdr:col>5</xdr:col>
                <xdr:colOff>695325</xdr:colOff>
                <xdr:row>47</xdr:row>
                <xdr:rowOff>0</xdr:rowOff>
              </to>
            </anchor>
          </objectPr>
        </oleObject>
      </mc:Choice>
      <mc:Fallback>
        <oleObject progId="Equation.3" shapeId="135170" r:id="rId6"/>
      </mc:Fallback>
    </mc:AlternateContent>
  </oleObjects>
  <controls>
    <mc:AlternateContent xmlns:mc="http://schemas.openxmlformats.org/markup-compatibility/2006">
      <mc:Choice Requires="x14">
        <control shapeId="135171" r:id="rId7" name="CommandButton1">
          <controlPr defaultSize="0" autoLine="0" r:id="rId8">
            <anchor moveWithCells="1">
              <from>
                <xdr:col>10</xdr:col>
                <xdr:colOff>47625</xdr:colOff>
                <xdr:row>5</xdr:row>
                <xdr:rowOff>0</xdr:rowOff>
              </from>
              <to>
                <xdr:col>12</xdr:col>
                <xdr:colOff>914400</xdr:colOff>
                <xdr:row>6</xdr:row>
                <xdr:rowOff>9525</xdr:rowOff>
              </to>
            </anchor>
          </controlPr>
        </control>
      </mc:Choice>
      <mc:Fallback>
        <control shapeId="135171" r:id="rId7" name="CommandButton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6:V65"/>
  <sheetViews>
    <sheetView view="pageLayout" topLeftCell="A82" zoomScaleNormal="100" workbookViewId="0">
      <selection activeCell="F92" sqref="F92"/>
    </sheetView>
  </sheetViews>
  <sheetFormatPr defaultColWidth="23.140625" defaultRowHeight="12.75" x14ac:dyDescent="0.2"/>
  <cols>
    <col min="1" max="1" width="7.28515625" style="459" customWidth="1"/>
    <col min="2" max="2" width="7.42578125" style="459" bestFit="1" customWidth="1"/>
    <col min="3" max="3" width="14" style="459" bestFit="1" customWidth="1"/>
    <col min="4" max="4" width="46" style="459" customWidth="1"/>
    <col min="5" max="5" width="7" style="459" bestFit="1" customWidth="1"/>
    <col min="6" max="6" width="8.28515625" style="459" bestFit="1" customWidth="1"/>
    <col min="7" max="7" width="13.5703125" style="459" bestFit="1" customWidth="1"/>
    <col min="8" max="8" width="10.85546875" style="459" bestFit="1" customWidth="1"/>
    <col min="9" max="9" width="14.85546875" style="459" bestFit="1" customWidth="1"/>
    <col min="10" max="10" width="15.42578125" style="459" bestFit="1" customWidth="1"/>
    <col min="11" max="11" width="15.5703125" style="459" bestFit="1" customWidth="1"/>
    <col min="12" max="14" width="23.140625" style="683" customWidth="1"/>
    <col min="15" max="15" width="23.140625" style="456" customWidth="1"/>
    <col min="16" max="256" width="23.140625" style="459"/>
    <col min="257" max="257" width="7.28515625" style="459" customWidth="1"/>
    <col min="258" max="258" width="7.42578125" style="459" bestFit="1" customWidth="1"/>
    <col min="259" max="259" width="14" style="459" bestFit="1" customWidth="1"/>
    <col min="260" max="260" width="42.5703125" style="459" customWidth="1"/>
    <col min="261" max="261" width="7" style="459" bestFit="1" customWidth="1"/>
    <col min="262" max="262" width="8.28515625" style="459" bestFit="1" customWidth="1"/>
    <col min="263" max="263" width="13.5703125" style="459" bestFit="1" customWidth="1"/>
    <col min="264" max="264" width="10.85546875" style="459" bestFit="1" customWidth="1"/>
    <col min="265" max="265" width="14.85546875" style="459" bestFit="1" customWidth="1"/>
    <col min="266" max="266" width="15.42578125" style="459" bestFit="1" customWidth="1"/>
    <col min="267" max="267" width="15.5703125" style="459" bestFit="1" customWidth="1"/>
    <col min="268" max="271" width="23.140625" style="459" customWidth="1"/>
    <col min="272" max="512" width="23.140625" style="459"/>
    <col min="513" max="513" width="7.28515625" style="459" customWidth="1"/>
    <col min="514" max="514" width="7.42578125" style="459" bestFit="1" customWidth="1"/>
    <col min="515" max="515" width="14" style="459" bestFit="1" customWidth="1"/>
    <col min="516" max="516" width="42.5703125" style="459" customWidth="1"/>
    <col min="517" max="517" width="7" style="459" bestFit="1" customWidth="1"/>
    <col min="518" max="518" width="8.28515625" style="459" bestFit="1" customWidth="1"/>
    <col min="519" max="519" width="13.5703125" style="459" bestFit="1" customWidth="1"/>
    <col min="520" max="520" width="10.85546875" style="459" bestFit="1" customWidth="1"/>
    <col min="521" max="521" width="14.85546875" style="459" bestFit="1" customWidth="1"/>
    <col min="522" max="522" width="15.42578125" style="459" bestFit="1" customWidth="1"/>
    <col min="523" max="523" width="15.5703125" style="459" bestFit="1" customWidth="1"/>
    <col min="524" max="527" width="23.140625" style="459" customWidth="1"/>
    <col min="528" max="768" width="23.140625" style="459"/>
    <col min="769" max="769" width="7.28515625" style="459" customWidth="1"/>
    <col min="770" max="770" width="7.42578125" style="459" bestFit="1" customWidth="1"/>
    <col min="771" max="771" width="14" style="459" bestFit="1" customWidth="1"/>
    <col min="772" max="772" width="42.5703125" style="459" customWidth="1"/>
    <col min="773" max="773" width="7" style="459" bestFit="1" customWidth="1"/>
    <col min="774" max="774" width="8.28515625" style="459" bestFit="1" customWidth="1"/>
    <col min="775" max="775" width="13.5703125" style="459" bestFit="1" customWidth="1"/>
    <col min="776" max="776" width="10.85546875" style="459" bestFit="1" customWidth="1"/>
    <col min="777" max="777" width="14.85546875" style="459" bestFit="1" customWidth="1"/>
    <col min="778" max="778" width="15.42578125" style="459" bestFit="1" customWidth="1"/>
    <col min="779" max="779" width="15.5703125" style="459" bestFit="1" customWidth="1"/>
    <col min="780" max="783" width="23.140625" style="459" customWidth="1"/>
    <col min="784" max="1024" width="23.140625" style="459"/>
    <col min="1025" max="1025" width="7.28515625" style="459" customWidth="1"/>
    <col min="1026" max="1026" width="7.42578125" style="459" bestFit="1" customWidth="1"/>
    <col min="1027" max="1027" width="14" style="459" bestFit="1" customWidth="1"/>
    <col min="1028" max="1028" width="42.5703125" style="459" customWidth="1"/>
    <col min="1029" max="1029" width="7" style="459" bestFit="1" customWidth="1"/>
    <col min="1030" max="1030" width="8.28515625" style="459" bestFit="1" customWidth="1"/>
    <col min="1031" max="1031" width="13.5703125" style="459" bestFit="1" customWidth="1"/>
    <col min="1032" max="1032" width="10.85546875" style="459" bestFit="1" customWidth="1"/>
    <col min="1033" max="1033" width="14.85546875" style="459" bestFit="1" customWidth="1"/>
    <col min="1034" max="1034" width="15.42578125" style="459" bestFit="1" customWidth="1"/>
    <col min="1035" max="1035" width="15.5703125" style="459" bestFit="1" customWidth="1"/>
    <col min="1036" max="1039" width="23.140625" style="459" customWidth="1"/>
    <col min="1040" max="1280" width="23.140625" style="459"/>
    <col min="1281" max="1281" width="7.28515625" style="459" customWidth="1"/>
    <col min="1282" max="1282" width="7.42578125" style="459" bestFit="1" customWidth="1"/>
    <col min="1283" max="1283" width="14" style="459" bestFit="1" customWidth="1"/>
    <col min="1284" max="1284" width="42.5703125" style="459" customWidth="1"/>
    <col min="1285" max="1285" width="7" style="459" bestFit="1" customWidth="1"/>
    <col min="1286" max="1286" width="8.28515625" style="459" bestFit="1" customWidth="1"/>
    <col min="1287" max="1287" width="13.5703125" style="459" bestFit="1" customWidth="1"/>
    <col min="1288" max="1288" width="10.85546875" style="459" bestFit="1" customWidth="1"/>
    <col min="1289" max="1289" width="14.85546875" style="459" bestFit="1" customWidth="1"/>
    <col min="1290" max="1290" width="15.42578125" style="459" bestFit="1" customWidth="1"/>
    <col min="1291" max="1291" width="15.5703125" style="459" bestFit="1" customWidth="1"/>
    <col min="1292" max="1295" width="23.140625" style="459" customWidth="1"/>
    <col min="1296" max="1536" width="23.140625" style="459"/>
    <col min="1537" max="1537" width="7.28515625" style="459" customWidth="1"/>
    <col min="1538" max="1538" width="7.42578125" style="459" bestFit="1" customWidth="1"/>
    <col min="1539" max="1539" width="14" style="459" bestFit="1" customWidth="1"/>
    <col min="1540" max="1540" width="42.5703125" style="459" customWidth="1"/>
    <col min="1541" max="1541" width="7" style="459" bestFit="1" customWidth="1"/>
    <col min="1542" max="1542" width="8.28515625" style="459" bestFit="1" customWidth="1"/>
    <col min="1543" max="1543" width="13.5703125" style="459" bestFit="1" customWidth="1"/>
    <col min="1544" max="1544" width="10.85546875" style="459" bestFit="1" customWidth="1"/>
    <col min="1545" max="1545" width="14.85546875" style="459" bestFit="1" customWidth="1"/>
    <col min="1546" max="1546" width="15.42578125" style="459" bestFit="1" customWidth="1"/>
    <col min="1547" max="1547" width="15.5703125" style="459" bestFit="1" customWidth="1"/>
    <col min="1548" max="1551" width="23.140625" style="459" customWidth="1"/>
    <col min="1552" max="1792" width="23.140625" style="459"/>
    <col min="1793" max="1793" width="7.28515625" style="459" customWidth="1"/>
    <col min="1794" max="1794" width="7.42578125" style="459" bestFit="1" customWidth="1"/>
    <col min="1795" max="1795" width="14" style="459" bestFit="1" customWidth="1"/>
    <col min="1796" max="1796" width="42.5703125" style="459" customWidth="1"/>
    <col min="1797" max="1797" width="7" style="459" bestFit="1" customWidth="1"/>
    <col min="1798" max="1798" width="8.28515625" style="459" bestFit="1" customWidth="1"/>
    <col min="1799" max="1799" width="13.5703125" style="459" bestFit="1" customWidth="1"/>
    <col min="1800" max="1800" width="10.85546875" style="459" bestFit="1" customWidth="1"/>
    <col min="1801" max="1801" width="14.85546875" style="459" bestFit="1" customWidth="1"/>
    <col min="1802" max="1802" width="15.42578125" style="459" bestFit="1" customWidth="1"/>
    <col min="1803" max="1803" width="15.5703125" style="459" bestFit="1" customWidth="1"/>
    <col min="1804" max="1807" width="23.140625" style="459" customWidth="1"/>
    <col min="1808" max="2048" width="23.140625" style="459"/>
    <col min="2049" max="2049" width="7.28515625" style="459" customWidth="1"/>
    <col min="2050" max="2050" width="7.42578125" style="459" bestFit="1" customWidth="1"/>
    <col min="2051" max="2051" width="14" style="459" bestFit="1" customWidth="1"/>
    <col min="2052" max="2052" width="42.5703125" style="459" customWidth="1"/>
    <col min="2053" max="2053" width="7" style="459" bestFit="1" customWidth="1"/>
    <col min="2054" max="2054" width="8.28515625" style="459" bestFit="1" customWidth="1"/>
    <col min="2055" max="2055" width="13.5703125" style="459" bestFit="1" customWidth="1"/>
    <col min="2056" max="2056" width="10.85546875" style="459" bestFit="1" customWidth="1"/>
    <col min="2057" max="2057" width="14.85546875" style="459" bestFit="1" customWidth="1"/>
    <col min="2058" max="2058" width="15.42578125" style="459" bestFit="1" customWidth="1"/>
    <col min="2059" max="2059" width="15.5703125" style="459" bestFit="1" customWidth="1"/>
    <col min="2060" max="2063" width="23.140625" style="459" customWidth="1"/>
    <col min="2064" max="2304" width="23.140625" style="459"/>
    <col min="2305" max="2305" width="7.28515625" style="459" customWidth="1"/>
    <col min="2306" max="2306" width="7.42578125" style="459" bestFit="1" customWidth="1"/>
    <col min="2307" max="2307" width="14" style="459" bestFit="1" customWidth="1"/>
    <col min="2308" max="2308" width="42.5703125" style="459" customWidth="1"/>
    <col min="2309" max="2309" width="7" style="459" bestFit="1" customWidth="1"/>
    <col min="2310" max="2310" width="8.28515625" style="459" bestFit="1" customWidth="1"/>
    <col min="2311" max="2311" width="13.5703125" style="459" bestFit="1" customWidth="1"/>
    <col min="2312" max="2312" width="10.85546875" style="459" bestFit="1" customWidth="1"/>
    <col min="2313" max="2313" width="14.85546875" style="459" bestFit="1" customWidth="1"/>
    <col min="2314" max="2314" width="15.42578125" style="459" bestFit="1" customWidth="1"/>
    <col min="2315" max="2315" width="15.5703125" style="459" bestFit="1" customWidth="1"/>
    <col min="2316" max="2319" width="23.140625" style="459" customWidth="1"/>
    <col min="2320" max="2560" width="23.140625" style="459"/>
    <col min="2561" max="2561" width="7.28515625" style="459" customWidth="1"/>
    <col min="2562" max="2562" width="7.42578125" style="459" bestFit="1" customWidth="1"/>
    <col min="2563" max="2563" width="14" style="459" bestFit="1" customWidth="1"/>
    <col min="2564" max="2564" width="42.5703125" style="459" customWidth="1"/>
    <col min="2565" max="2565" width="7" style="459" bestFit="1" customWidth="1"/>
    <col min="2566" max="2566" width="8.28515625" style="459" bestFit="1" customWidth="1"/>
    <col min="2567" max="2567" width="13.5703125" style="459" bestFit="1" customWidth="1"/>
    <col min="2568" max="2568" width="10.85546875" style="459" bestFit="1" customWidth="1"/>
    <col min="2569" max="2569" width="14.85546875" style="459" bestFit="1" customWidth="1"/>
    <col min="2570" max="2570" width="15.42578125" style="459" bestFit="1" customWidth="1"/>
    <col min="2571" max="2571" width="15.5703125" style="459" bestFit="1" customWidth="1"/>
    <col min="2572" max="2575" width="23.140625" style="459" customWidth="1"/>
    <col min="2576" max="2816" width="23.140625" style="459"/>
    <col min="2817" max="2817" width="7.28515625" style="459" customWidth="1"/>
    <col min="2818" max="2818" width="7.42578125" style="459" bestFit="1" customWidth="1"/>
    <col min="2819" max="2819" width="14" style="459" bestFit="1" customWidth="1"/>
    <col min="2820" max="2820" width="42.5703125" style="459" customWidth="1"/>
    <col min="2821" max="2821" width="7" style="459" bestFit="1" customWidth="1"/>
    <col min="2822" max="2822" width="8.28515625" style="459" bestFit="1" customWidth="1"/>
    <col min="2823" max="2823" width="13.5703125" style="459" bestFit="1" customWidth="1"/>
    <col min="2824" max="2824" width="10.85546875" style="459" bestFit="1" customWidth="1"/>
    <col min="2825" max="2825" width="14.85546875" style="459" bestFit="1" customWidth="1"/>
    <col min="2826" max="2826" width="15.42578125" style="459" bestFit="1" customWidth="1"/>
    <col min="2827" max="2827" width="15.5703125" style="459" bestFit="1" customWidth="1"/>
    <col min="2828" max="2831" width="23.140625" style="459" customWidth="1"/>
    <col min="2832" max="3072" width="23.140625" style="459"/>
    <col min="3073" max="3073" width="7.28515625" style="459" customWidth="1"/>
    <col min="3074" max="3074" width="7.42578125" style="459" bestFit="1" customWidth="1"/>
    <col min="3075" max="3075" width="14" style="459" bestFit="1" customWidth="1"/>
    <col min="3076" max="3076" width="42.5703125" style="459" customWidth="1"/>
    <col min="3077" max="3077" width="7" style="459" bestFit="1" customWidth="1"/>
    <col min="3078" max="3078" width="8.28515625" style="459" bestFit="1" customWidth="1"/>
    <col min="3079" max="3079" width="13.5703125" style="459" bestFit="1" customWidth="1"/>
    <col min="3080" max="3080" width="10.85546875" style="459" bestFit="1" customWidth="1"/>
    <col min="3081" max="3081" width="14.85546875" style="459" bestFit="1" customWidth="1"/>
    <col min="3082" max="3082" width="15.42578125" style="459" bestFit="1" customWidth="1"/>
    <col min="3083" max="3083" width="15.5703125" style="459" bestFit="1" customWidth="1"/>
    <col min="3084" max="3087" width="23.140625" style="459" customWidth="1"/>
    <col min="3088" max="3328" width="23.140625" style="459"/>
    <col min="3329" max="3329" width="7.28515625" style="459" customWidth="1"/>
    <col min="3330" max="3330" width="7.42578125" style="459" bestFit="1" customWidth="1"/>
    <col min="3331" max="3331" width="14" style="459" bestFit="1" customWidth="1"/>
    <col min="3332" max="3332" width="42.5703125" style="459" customWidth="1"/>
    <col min="3333" max="3333" width="7" style="459" bestFit="1" customWidth="1"/>
    <col min="3334" max="3334" width="8.28515625" style="459" bestFit="1" customWidth="1"/>
    <col min="3335" max="3335" width="13.5703125" style="459" bestFit="1" customWidth="1"/>
    <col min="3336" max="3336" width="10.85546875" style="459" bestFit="1" customWidth="1"/>
    <col min="3337" max="3337" width="14.85546875" style="459" bestFit="1" customWidth="1"/>
    <col min="3338" max="3338" width="15.42578125" style="459" bestFit="1" customWidth="1"/>
    <col min="3339" max="3339" width="15.5703125" style="459" bestFit="1" customWidth="1"/>
    <col min="3340" max="3343" width="23.140625" style="459" customWidth="1"/>
    <col min="3344" max="3584" width="23.140625" style="459"/>
    <col min="3585" max="3585" width="7.28515625" style="459" customWidth="1"/>
    <col min="3586" max="3586" width="7.42578125" style="459" bestFit="1" customWidth="1"/>
    <col min="3587" max="3587" width="14" style="459" bestFit="1" customWidth="1"/>
    <col min="3588" max="3588" width="42.5703125" style="459" customWidth="1"/>
    <col min="3589" max="3589" width="7" style="459" bestFit="1" customWidth="1"/>
    <col min="3590" max="3590" width="8.28515625" style="459" bestFit="1" customWidth="1"/>
    <col min="3591" max="3591" width="13.5703125" style="459" bestFit="1" customWidth="1"/>
    <col min="3592" max="3592" width="10.85546875" style="459" bestFit="1" customWidth="1"/>
    <col min="3593" max="3593" width="14.85546875" style="459" bestFit="1" customWidth="1"/>
    <col min="3594" max="3594" width="15.42578125" style="459" bestFit="1" customWidth="1"/>
    <col min="3595" max="3595" width="15.5703125" style="459" bestFit="1" customWidth="1"/>
    <col min="3596" max="3599" width="23.140625" style="459" customWidth="1"/>
    <col min="3600" max="3840" width="23.140625" style="459"/>
    <col min="3841" max="3841" width="7.28515625" style="459" customWidth="1"/>
    <col min="3842" max="3842" width="7.42578125" style="459" bestFit="1" customWidth="1"/>
    <col min="3843" max="3843" width="14" style="459" bestFit="1" customWidth="1"/>
    <col min="3844" max="3844" width="42.5703125" style="459" customWidth="1"/>
    <col min="3845" max="3845" width="7" style="459" bestFit="1" customWidth="1"/>
    <col min="3846" max="3846" width="8.28515625" style="459" bestFit="1" customWidth="1"/>
    <col min="3847" max="3847" width="13.5703125" style="459" bestFit="1" customWidth="1"/>
    <col min="3848" max="3848" width="10.85546875" style="459" bestFit="1" customWidth="1"/>
    <col min="3849" max="3849" width="14.85546875" style="459" bestFit="1" customWidth="1"/>
    <col min="3850" max="3850" width="15.42578125" style="459" bestFit="1" customWidth="1"/>
    <col min="3851" max="3851" width="15.5703125" style="459" bestFit="1" customWidth="1"/>
    <col min="3852" max="3855" width="23.140625" style="459" customWidth="1"/>
    <col min="3856" max="4096" width="23.140625" style="459"/>
    <col min="4097" max="4097" width="7.28515625" style="459" customWidth="1"/>
    <col min="4098" max="4098" width="7.42578125" style="459" bestFit="1" customWidth="1"/>
    <col min="4099" max="4099" width="14" style="459" bestFit="1" customWidth="1"/>
    <col min="4100" max="4100" width="42.5703125" style="459" customWidth="1"/>
    <col min="4101" max="4101" width="7" style="459" bestFit="1" customWidth="1"/>
    <col min="4102" max="4102" width="8.28515625" style="459" bestFit="1" customWidth="1"/>
    <col min="4103" max="4103" width="13.5703125" style="459" bestFit="1" customWidth="1"/>
    <col min="4104" max="4104" width="10.85546875" style="459" bestFit="1" customWidth="1"/>
    <col min="4105" max="4105" width="14.85546875" style="459" bestFit="1" customWidth="1"/>
    <col min="4106" max="4106" width="15.42578125" style="459" bestFit="1" customWidth="1"/>
    <col min="4107" max="4107" width="15.5703125" style="459" bestFit="1" customWidth="1"/>
    <col min="4108" max="4111" width="23.140625" style="459" customWidth="1"/>
    <col min="4112" max="4352" width="23.140625" style="459"/>
    <col min="4353" max="4353" width="7.28515625" style="459" customWidth="1"/>
    <col min="4354" max="4354" width="7.42578125" style="459" bestFit="1" customWidth="1"/>
    <col min="4355" max="4355" width="14" style="459" bestFit="1" customWidth="1"/>
    <col min="4356" max="4356" width="42.5703125" style="459" customWidth="1"/>
    <col min="4357" max="4357" width="7" style="459" bestFit="1" customWidth="1"/>
    <col min="4358" max="4358" width="8.28515625" style="459" bestFit="1" customWidth="1"/>
    <col min="4359" max="4359" width="13.5703125" style="459" bestFit="1" customWidth="1"/>
    <col min="4360" max="4360" width="10.85546875" style="459" bestFit="1" customWidth="1"/>
    <col min="4361" max="4361" width="14.85546875" style="459" bestFit="1" customWidth="1"/>
    <col min="4362" max="4362" width="15.42578125" style="459" bestFit="1" customWidth="1"/>
    <col min="4363" max="4363" width="15.5703125" style="459" bestFit="1" customWidth="1"/>
    <col min="4364" max="4367" width="23.140625" style="459" customWidth="1"/>
    <col min="4368" max="4608" width="23.140625" style="459"/>
    <col min="4609" max="4609" width="7.28515625" style="459" customWidth="1"/>
    <col min="4610" max="4610" width="7.42578125" style="459" bestFit="1" customWidth="1"/>
    <col min="4611" max="4611" width="14" style="459" bestFit="1" customWidth="1"/>
    <col min="4612" max="4612" width="42.5703125" style="459" customWidth="1"/>
    <col min="4613" max="4613" width="7" style="459" bestFit="1" customWidth="1"/>
    <col min="4614" max="4614" width="8.28515625" style="459" bestFit="1" customWidth="1"/>
    <col min="4615" max="4615" width="13.5703125" style="459" bestFit="1" customWidth="1"/>
    <col min="4616" max="4616" width="10.85546875" style="459" bestFit="1" customWidth="1"/>
    <col min="4617" max="4617" width="14.85546875" style="459" bestFit="1" customWidth="1"/>
    <col min="4618" max="4618" width="15.42578125" style="459" bestFit="1" customWidth="1"/>
    <col min="4619" max="4619" width="15.5703125" style="459" bestFit="1" customWidth="1"/>
    <col min="4620" max="4623" width="23.140625" style="459" customWidth="1"/>
    <col min="4624" max="4864" width="23.140625" style="459"/>
    <col min="4865" max="4865" width="7.28515625" style="459" customWidth="1"/>
    <col min="4866" max="4866" width="7.42578125" style="459" bestFit="1" customWidth="1"/>
    <col min="4867" max="4867" width="14" style="459" bestFit="1" customWidth="1"/>
    <col min="4868" max="4868" width="42.5703125" style="459" customWidth="1"/>
    <col min="4869" max="4869" width="7" style="459" bestFit="1" customWidth="1"/>
    <col min="4870" max="4870" width="8.28515625" style="459" bestFit="1" customWidth="1"/>
    <col min="4871" max="4871" width="13.5703125" style="459" bestFit="1" customWidth="1"/>
    <col min="4872" max="4872" width="10.85546875" style="459" bestFit="1" customWidth="1"/>
    <col min="4873" max="4873" width="14.85546875" style="459" bestFit="1" customWidth="1"/>
    <col min="4874" max="4874" width="15.42578125" style="459" bestFit="1" customWidth="1"/>
    <col min="4875" max="4875" width="15.5703125" style="459" bestFit="1" customWidth="1"/>
    <col min="4876" max="4879" width="23.140625" style="459" customWidth="1"/>
    <col min="4880" max="5120" width="23.140625" style="459"/>
    <col min="5121" max="5121" width="7.28515625" style="459" customWidth="1"/>
    <col min="5122" max="5122" width="7.42578125" style="459" bestFit="1" customWidth="1"/>
    <col min="5123" max="5123" width="14" style="459" bestFit="1" customWidth="1"/>
    <col min="5124" max="5124" width="42.5703125" style="459" customWidth="1"/>
    <col min="5125" max="5125" width="7" style="459" bestFit="1" customWidth="1"/>
    <col min="5126" max="5126" width="8.28515625" style="459" bestFit="1" customWidth="1"/>
    <col min="5127" max="5127" width="13.5703125" style="459" bestFit="1" customWidth="1"/>
    <col min="5128" max="5128" width="10.85546875" style="459" bestFit="1" customWidth="1"/>
    <col min="5129" max="5129" width="14.85546875" style="459" bestFit="1" customWidth="1"/>
    <col min="5130" max="5130" width="15.42578125" style="459" bestFit="1" customWidth="1"/>
    <col min="5131" max="5131" width="15.5703125" style="459" bestFit="1" customWidth="1"/>
    <col min="5132" max="5135" width="23.140625" style="459" customWidth="1"/>
    <col min="5136" max="5376" width="23.140625" style="459"/>
    <col min="5377" max="5377" width="7.28515625" style="459" customWidth="1"/>
    <col min="5378" max="5378" width="7.42578125" style="459" bestFit="1" customWidth="1"/>
    <col min="5379" max="5379" width="14" style="459" bestFit="1" customWidth="1"/>
    <col min="5380" max="5380" width="42.5703125" style="459" customWidth="1"/>
    <col min="5381" max="5381" width="7" style="459" bestFit="1" customWidth="1"/>
    <col min="5382" max="5382" width="8.28515625" style="459" bestFit="1" customWidth="1"/>
    <col min="5383" max="5383" width="13.5703125" style="459" bestFit="1" customWidth="1"/>
    <col min="5384" max="5384" width="10.85546875" style="459" bestFit="1" customWidth="1"/>
    <col min="5385" max="5385" width="14.85546875" style="459" bestFit="1" customWidth="1"/>
    <col min="5386" max="5386" width="15.42578125" style="459" bestFit="1" customWidth="1"/>
    <col min="5387" max="5387" width="15.5703125" style="459" bestFit="1" customWidth="1"/>
    <col min="5388" max="5391" width="23.140625" style="459" customWidth="1"/>
    <col min="5392" max="5632" width="23.140625" style="459"/>
    <col min="5633" max="5633" width="7.28515625" style="459" customWidth="1"/>
    <col min="5634" max="5634" width="7.42578125" style="459" bestFit="1" customWidth="1"/>
    <col min="5635" max="5635" width="14" style="459" bestFit="1" customWidth="1"/>
    <col min="5636" max="5636" width="42.5703125" style="459" customWidth="1"/>
    <col min="5637" max="5637" width="7" style="459" bestFit="1" customWidth="1"/>
    <col min="5638" max="5638" width="8.28515625" style="459" bestFit="1" customWidth="1"/>
    <col min="5639" max="5639" width="13.5703125" style="459" bestFit="1" customWidth="1"/>
    <col min="5640" max="5640" width="10.85546875" style="459" bestFit="1" customWidth="1"/>
    <col min="5641" max="5641" width="14.85546875" style="459" bestFit="1" customWidth="1"/>
    <col min="5642" max="5642" width="15.42578125" style="459" bestFit="1" customWidth="1"/>
    <col min="5643" max="5643" width="15.5703125" style="459" bestFit="1" customWidth="1"/>
    <col min="5644" max="5647" width="23.140625" style="459" customWidth="1"/>
    <col min="5648" max="5888" width="23.140625" style="459"/>
    <col min="5889" max="5889" width="7.28515625" style="459" customWidth="1"/>
    <col min="5890" max="5890" width="7.42578125" style="459" bestFit="1" customWidth="1"/>
    <col min="5891" max="5891" width="14" style="459" bestFit="1" customWidth="1"/>
    <col min="5892" max="5892" width="42.5703125" style="459" customWidth="1"/>
    <col min="5893" max="5893" width="7" style="459" bestFit="1" customWidth="1"/>
    <col min="5894" max="5894" width="8.28515625" style="459" bestFit="1" customWidth="1"/>
    <col min="5895" max="5895" width="13.5703125" style="459" bestFit="1" customWidth="1"/>
    <col min="5896" max="5896" width="10.85546875" style="459" bestFit="1" customWidth="1"/>
    <col min="5897" max="5897" width="14.85546875" style="459" bestFit="1" customWidth="1"/>
    <col min="5898" max="5898" width="15.42578125" style="459" bestFit="1" customWidth="1"/>
    <col min="5899" max="5899" width="15.5703125" style="459" bestFit="1" customWidth="1"/>
    <col min="5900" max="5903" width="23.140625" style="459" customWidth="1"/>
    <col min="5904" max="6144" width="23.140625" style="459"/>
    <col min="6145" max="6145" width="7.28515625" style="459" customWidth="1"/>
    <col min="6146" max="6146" width="7.42578125" style="459" bestFit="1" customWidth="1"/>
    <col min="6147" max="6147" width="14" style="459" bestFit="1" customWidth="1"/>
    <col min="6148" max="6148" width="42.5703125" style="459" customWidth="1"/>
    <col min="6149" max="6149" width="7" style="459" bestFit="1" customWidth="1"/>
    <col min="6150" max="6150" width="8.28515625" style="459" bestFit="1" customWidth="1"/>
    <col min="6151" max="6151" width="13.5703125" style="459" bestFit="1" customWidth="1"/>
    <col min="6152" max="6152" width="10.85546875" style="459" bestFit="1" customWidth="1"/>
    <col min="6153" max="6153" width="14.85546875" style="459" bestFit="1" customWidth="1"/>
    <col min="6154" max="6154" width="15.42578125" style="459" bestFit="1" customWidth="1"/>
    <col min="6155" max="6155" width="15.5703125" style="459" bestFit="1" customWidth="1"/>
    <col min="6156" max="6159" width="23.140625" style="459" customWidth="1"/>
    <col min="6160" max="6400" width="23.140625" style="459"/>
    <col min="6401" max="6401" width="7.28515625" style="459" customWidth="1"/>
    <col min="6402" max="6402" width="7.42578125" style="459" bestFit="1" customWidth="1"/>
    <col min="6403" max="6403" width="14" style="459" bestFit="1" customWidth="1"/>
    <col min="6404" max="6404" width="42.5703125" style="459" customWidth="1"/>
    <col min="6405" max="6405" width="7" style="459" bestFit="1" customWidth="1"/>
    <col min="6406" max="6406" width="8.28515625" style="459" bestFit="1" customWidth="1"/>
    <col min="6407" max="6407" width="13.5703125" style="459" bestFit="1" customWidth="1"/>
    <col min="6408" max="6408" width="10.85546875" style="459" bestFit="1" customWidth="1"/>
    <col min="6409" max="6409" width="14.85546875" style="459" bestFit="1" customWidth="1"/>
    <col min="6410" max="6410" width="15.42578125" style="459" bestFit="1" customWidth="1"/>
    <col min="6411" max="6411" width="15.5703125" style="459" bestFit="1" customWidth="1"/>
    <col min="6412" max="6415" width="23.140625" style="459" customWidth="1"/>
    <col min="6416" max="6656" width="23.140625" style="459"/>
    <col min="6657" max="6657" width="7.28515625" style="459" customWidth="1"/>
    <col min="6658" max="6658" width="7.42578125" style="459" bestFit="1" customWidth="1"/>
    <col min="6659" max="6659" width="14" style="459" bestFit="1" customWidth="1"/>
    <col min="6660" max="6660" width="42.5703125" style="459" customWidth="1"/>
    <col min="6661" max="6661" width="7" style="459" bestFit="1" customWidth="1"/>
    <col min="6662" max="6662" width="8.28515625" style="459" bestFit="1" customWidth="1"/>
    <col min="6663" max="6663" width="13.5703125" style="459" bestFit="1" customWidth="1"/>
    <col min="6664" max="6664" width="10.85546875" style="459" bestFit="1" customWidth="1"/>
    <col min="6665" max="6665" width="14.85546875" style="459" bestFit="1" customWidth="1"/>
    <col min="6666" max="6666" width="15.42578125" style="459" bestFit="1" customWidth="1"/>
    <col min="6667" max="6667" width="15.5703125" style="459" bestFit="1" customWidth="1"/>
    <col min="6668" max="6671" width="23.140625" style="459" customWidth="1"/>
    <col min="6672" max="6912" width="23.140625" style="459"/>
    <col min="6913" max="6913" width="7.28515625" style="459" customWidth="1"/>
    <col min="6914" max="6914" width="7.42578125" style="459" bestFit="1" customWidth="1"/>
    <col min="6915" max="6915" width="14" style="459" bestFit="1" customWidth="1"/>
    <col min="6916" max="6916" width="42.5703125" style="459" customWidth="1"/>
    <col min="6917" max="6917" width="7" style="459" bestFit="1" customWidth="1"/>
    <col min="6918" max="6918" width="8.28515625" style="459" bestFit="1" customWidth="1"/>
    <col min="6919" max="6919" width="13.5703125" style="459" bestFit="1" customWidth="1"/>
    <col min="6920" max="6920" width="10.85546875" style="459" bestFit="1" customWidth="1"/>
    <col min="6921" max="6921" width="14.85546875" style="459" bestFit="1" customWidth="1"/>
    <col min="6922" max="6922" width="15.42578125" style="459" bestFit="1" customWidth="1"/>
    <col min="6923" max="6923" width="15.5703125" style="459" bestFit="1" customWidth="1"/>
    <col min="6924" max="6927" width="23.140625" style="459" customWidth="1"/>
    <col min="6928" max="7168" width="23.140625" style="459"/>
    <col min="7169" max="7169" width="7.28515625" style="459" customWidth="1"/>
    <col min="7170" max="7170" width="7.42578125" style="459" bestFit="1" customWidth="1"/>
    <col min="7171" max="7171" width="14" style="459" bestFit="1" customWidth="1"/>
    <col min="7172" max="7172" width="42.5703125" style="459" customWidth="1"/>
    <col min="7173" max="7173" width="7" style="459" bestFit="1" customWidth="1"/>
    <col min="7174" max="7174" width="8.28515625" style="459" bestFit="1" customWidth="1"/>
    <col min="7175" max="7175" width="13.5703125" style="459" bestFit="1" customWidth="1"/>
    <col min="7176" max="7176" width="10.85546875" style="459" bestFit="1" customWidth="1"/>
    <col min="7177" max="7177" width="14.85546875" style="459" bestFit="1" customWidth="1"/>
    <col min="7178" max="7178" width="15.42578125" style="459" bestFit="1" customWidth="1"/>
    <col min="7179" max="7179" width="15.5703125" style="459" bestFit="1" customWidth="1"/>
    <col min="7180" max="7183" width="23.140625" style="459" customWidth="1"/>
    <col min="7184" max="7424" width="23.140625" style="459"/>
    <col min="7425" max="7425" width="7.28515625" style="459" customWidth="1"/>
    <col min="7426" max="7426" width="7.42578125" style="459" bestFit="1" customWidth="1"/>
    <col min="7427" max="7427" width="14" style="459" bestFit="1" customWidth="1"/>
    <col min="7428" max="7428" width="42.5703125" style="459" customWidth="1"/>
    <col min="7429" max="7429" width="7" style="459" bestFit="1" customWidth="1"/>
    <col min="7430" max="7430" width="8.28515625" style="459" bestFit="1" customWidth="1"/>
    <col min="7431" max="7431" width="13.5703125" style="459" bestFit="1" customWidth="1"/>
    <col min="7432" max="7432" width="10.85546875" style="459" bestFit="1" customWidth="1"/>
    <col min="7433" max="7433" width="14.85546875" style="459" bestFit="1" customWidth="1"/>
    <col min="7434" max="7434" width="15.42578125" style="459" bestFit="1" customWidth="1"/>
    <col min="7435" max="7435" width="15.5703125" style="459" bestFit="1" customWidth="1"/>
    <col min="7436" max="7439" width="23.140625" style="459" customWidth="1"/>
    <col min="7440" max="7680" width="23.140625" style="459"/>
    <col min="7681" max="7681" width="7.28515625" style="459" customWidth="1"/>
    <col min="7682" max="7682" width="7.42578125" style="459" bestFit="1" customWidth="1"/>
    <col min="7683" max="7683" width="14" style="459" bestFit="1" customWidth="1"/>
    <col min="7684" max="7684" width="42.5703125" style="459" customWidth="1"/>
    <col min="7685" max="7685" width="7" style="459" bestFit="1" customWidth="1"/>
    <col min="7686" max="7686" width="8.28515625" style="459" bestFit="1" customWidth="1"/>
    <col min="7687" max="7687" width="13.5703125" style="459" bestFit="1" customWidth="1"/>
    <col min="7688" max="7688" width="10.85546875" style="459" bestFit="1" customWidth="1"/>
    <col min="7689" max="7689" width="14.85546875" style="459" bestFit="1" customWidth="1"/>
    <col min="7690" max="7690" width="15.42578125" style="459" bestFit="1" customWidth="1"/>
    <col min="7691" max="7691" width="15.5703125" style="459" bestFit="1" customWidth="1"/>
    <col min="7692" max="7695" width="23.140625" style="459" customWidth="1"/>
    <col min="7696" max="7936" width="23.140625" style="459"/>
    <col min="7937" max="7937" width="7.28515625" style="459" customWidth="1"/>
    <col min="7938" max="7938" width="7.42578125" style="459" bestFit="1" customWidth="1"/>
    <col min="7939" max="7939" width="14" style="459" bestFit="1" customWidth="1"/>
    <col min="7940" max="7940" width="42.5703125" style="459" customWidth="1"/>
    <col min="7941" max="7941" width="7" style="459" bestFit="1" customWidth="1"/>
    <col min="7942" max="7942" width="8.28515625" style="459" bestFit="1" customWidth="1"/>
    <col min="7943" max="7943" width="13.5703125" style="459" bestFit="1" customWidth="1"/>
    <col min="7944" max="7944" width="10.85546875" style="459" bestFit="1" customWidth="1"/>
    <col min="7945" max="7945" width="14.85546875" style="459" bestFit="1" customWidth="1"/>
    <col min="7946" max="7946" width="15.42578125" style="459" bestFit="1" customWidth="1"/>
    <col min="7947" max="7947" width="15.5703125" style="459" bestFit="1" customWidth="1"/>
    <col min="7948" max="7951" width="23.140625" style="459" customWidth="1"/>
    <col min="7952" max="8192" width="23.140625" style="459"/>
    <col min="8193" max="8193" width="7.28515625" style="459" customWidth="1"/>
    <col min="8194" max="8194" width="7.42578125" style="459" bestFit="1" customWidth="1"/>
    <col min="8195" max="8195" width="14" style="459" bestFit="1" customWidth="1"/>
    <col min="8196" max="8196" width="42.5703125" style="459" customWidth="1"/>
    <col min="8197" max="8197" width="7" style="459" bestFit="1" customWidth="1"/>
    <col min="8198" max="8198" width="8.28515625" style="459" bestFit="1" customWidth="1"/>
    <col min="8199" max="8199" width="13.5703125" style="459" bestFit="1" customWidth="1"/>
    <col min="8200" max="8200" width="10.85546875" style="459" bestFit="1" customWidth="1"/>
    <col min="8201" max="8201" width="14.85546875" style="459" bestFit="1" customWidth="1"/>
    <col min="8202" max="8202" width="15.42578125" style="459" bestFit="1" customWidth="1"/>
    <col min="8203" max="8203" width="15.5703125" style="459" bestFit="1" customWidth="1"/>
    <col min="8204" max="8207" width="23.140625" style="459" customWidth="1"/>
    <col min="8208" max="8448" width="23.140625" style="459"/>
    <col min="8449" max="8449" width="7.28515625" style="459" customWidth="1"/>
    <col min="8450" max="8450" width="7.42578125" style="459" bestFit="1" customWidth="1"/>
    <col min="8451" max="8451" width="14" style="459" bestFit="1" customWidth="1"/>
    <col min="8452" max="8452" width="42.5703125" style="459" customWidth="1"/>
    <col min="8453" max="8453" width="7" style="459" bestFit="1" customWidth="1"/>
    <col min="8454" max="8454" width="8.28515625" style="459" bestFit="1" customWidth="1"/>
    <col min="8455" max="8455" width="13.5703125" style="459" bestFit="1" customWidth="1"/>
    <col min="8456" max="8456" width="10.85546875" style="459" bestFit="1" customWidth="1"/>
    <col min="8457" max="8457" width="14.85546875" style="459" bestFit="1" customWidth="1"/>
    <col min="8458" max="8458" width="15.42578125" style="459" bestFit="1" customWidth="1"/>
    <col min="8459" max="8459" width="15.5703125" style="459" bestFit="1" customWidth="1"/>
    <col min="8460" max="8463" width="23.140625" style="459" customWidth="1"/>
    <col min="8464" max="8704" width="23.140625" style="459"/>
    <col min="8705" max="8705" width="7.28515625" style="459" customWidth="1"/>
    <col min="8706" max="8706" width="7.42578125" style="459" bestFit="1" customWidth="1"/>
    <col min="8707" max="8707" width="14" style="459" bestFit="1" customWidth="1"/>
    <col min="8708" max="8708" width="42.5703125" style="459" customWidth="1"/>
    <col min="8709" max="8709" width="7" style="459" bestFit="1" customWidth="1"/>
    <col min="8710" max="8710" width="8.28515625" style="459" bestFit="1" customWidth="1"/>
    <col min="8711" max="8711" width="13.5703125" style="459" bestFit="1" customWidth="1"/>
    <col min="8712" max="8712" width="10.85546875" style="459" bestFit="1" customWidth="1"/>
    <col min="8713" max="8713" width="14.85546875" style="459" bestFit="1" customWidth="1"/>
    <col min="8714" max="8714" width="15.42578125" style="459" bestFit="1" customWidth="1"/>
    <col min="8715" max="8715" width="15.5703125" style="459" bestFit="1" customWidth="1"/>
    <col min="8716" max="8719" width="23.140625" style="459" customWidth="1"/>
    <col min="8720" max="8960" width="23.140625" style="459"/>
    <col min="8961" max="8961" width="7.28515625" style="459" customWidth="1"/>
    <col min="8962" max="8962" width="7.42578125" style="459" bestFit="1" customWidth="1"/>
    <col min="8963" max="8963" width="14" style="459" bestFit="1" customWidth="1"/>
    <col min="8964" max="8964" width="42.5703125" style="459" customWidth="1"/>
    <col min="8965" max="8965" width="7" style="459" bestFit="1" customWidth="1"/>
    <col min="8966" max="8966" width="8.28515625" style="459" bestFit="1" customWidth="1"/>
    <col min="8967" max="8967" width="13.5703125" style="459" bestFit="1" customWidth="1"/>
    <col min="8968" max="8968" width="10.85546875" style="459" bestFit="1" customWidth="1"/>
    <col min="8969" max="8969" width="14.85546875" style="459" bestFit="1" customWidth="1"/>
    <col min="8970" max="8970" width="15.42578125" style="459" bestFit="1" customWidth="1"/>
    <col min="8971" max="8971" width="15.5703125" style="459" bestFit="1" customWidth="1"/>
    <col min="8972" max="8975" width="23.140625" style="459" customWidth="1"/>
    <col min="8976" max="9216" width="23.140625" style="459"/>
    <col min="9217" max="9217" width="7.28515625" style="459" customWidth="1"/>
    <col min="9218" max="9218" width="7.42578125" style="459" bestFit="1" customWidth="1"/>
    <col min="9219" max="9219" width="14" style="459" bestFit="1" customWidth="1"/>
    <col min="9220" max="9220" width="42.5703125" style="459" customWidth="1"/>
    <col min="9221" max="9221" width="7" style="459" bestFit="1" customWidth="1"/>
    <col min="9222" max="9222" width="8.28515625" style="459" bestFit="1" customWidth="1"/>
    <col min="9223" max="9223" width="13.5703125" style="459" bestFit="1" customWidth="1"/>
    <col min="9224" max="9224" width="10.85546875" style="459" bestFit="1" customWidth="1"/>
    <col min="9225" max="9225" width="14.85546875" style="459" bestFit="1" customWidth="1"/>
    <col min="9226" max="9226" width="15.42578125" style="459" bestFit="1" customWidth="1"/>
    <col min="9227" max="9227" width="15.5703125" style="459" bestFit="1" customWidth="1"/>
    <col min="9228" max="9231" width="23.140625" style="459" customWidth="1"/>
    <col min="9232" max="9472" width="23.140625" style="459"/>
    <col min="9473" max="9473" width="7.28515625" style="459" customWidth="1"/>
    <col min="9474" max="9474" width="7.42578125" style="459" bestFit="1" customWidth="1"/>
    <col min="9475" max="9475" width="14" style="459" bestFit="1" customWidth="1"/>
    <col min="9476" max="9476" width="42.5703125" style="459" customWidth="1"/>
    <col min="9477" max="9477" width="7" style="459" bestFit="1" customWidth="1"/>
    <col min="9478" max="9478" width="8.28515625" style="459" bestFit="1" customWidth="1"/>
    <col min="9479" max="9479" width="13.5703125" style="459" bestFit="1" customWidth="1"/>
    <col min="9480" max="9480" width="10.85546875" style="459" bestFit="1" customWidth="1"/>
    <col min="9481" max="9481" width="14.85546875" style="459" bestFit="1" customWidth="1"/>
    <col min="9482" max="9482" width="15.42578125" style="459" bestFit="1" customWidth="1"/>
    <col min="9483" max="9483" width="15.5703125" style="459" bestFit="1" customWidth="1"/>
    <col min="9484" max="9487" width="23.140625" style="459" customWidth="1"/>
    <col min="9488" max="9728" width="23.140625" style="459"/>
    <col min="9729" max="9729" width="7.28515625" style="459" customWidth="1"/>
    <col min="9730" max="9730" width="7.42578125" style="459" bestFit="1" customWidth="1"/>
    <col min="9731" max="9731" width="14" style="459" bestFit="1" customWidth="1"/>
    <col min="9732" max="9732" width="42.5703125" style="459" customWidth="1"/>
    <col min="9733" max="9733" width="7" style="459" bestFit="1" customWidth="1"/>
    <col min="9734" max="9734" width="8.28515625" style="459" bestFit="1" customWidth="1"/>
    <col min="9735" max="9735" width="13.5703125" style="459" bestFit="1" customWidth="1"/>
    <col min="9736" max="9736" width="10.85546875" style="459" bestFit="1" customWidth="1"/>
    <col min="9737" max="9737" width="14.85546875" style="459" bestFit="1" customWidth="1"/>
    <col min="9738" max="9738" width="15.42578125" style="459" bestFit="1" customWidth="1"/>
    <col min="9739" max="9739" width="15.5703125" style="459" bestFit="1" customWidth="1"/>
    <col min="9740" max="9743" width="23.140625" style="459" customWidth="1"/>
    <col min="9744" max="9984" width="23.140625" style="459"/>
    <col min="9985" max="9985" width="7.28515625" style="459" customWidth="1"/>
    <col min="9986" max="9986" width="7.42578125" style="459" bestFit="1" customWidth="1"/>
    <col min="9987" max="9987" width="14" style="459" bestFit="1" customWidth="1"/>
    <col min="9988" max="9988" width="42.5703125" style="459" customWidth="1"/>
    <col min="9989" max="9989" width="7" style="459" bestFit="1" customWidth="1"/>
    <col min="9990" max="9990" width="8.28515625" style="459" bestFit="1" customWidth="1"/>
    <col min="9991" max="9991" width="13.5703125" style="459" bestFit="1" customWidth="1"/>
    <col min="9992" max="9992" width="10.85546875" style="459" bestFit="1" customWidth="1"/>
    <col min="9993" max="9993" width="14.85546875" style="459" bestFit="1" customWidth="1"/>
    <col min="9994" max="9994" width="15.42578125" style="459" bestFit="1" customWidth="1"/>
    <col min="9995" max="9995" width="15.5703125" style="459" bestFit="1" customWidth="1"/>
    <col min="9996" max="9999" width="23.140625" style="459" customWidth="1"/>
    <col min="10000" max="10240" width="23.140625" style="459"/>
    <col min="10241" max="10241" width="7.28515625" style="459" customWidth="1"/>
    <col min="10242" max="10242" width="7.42578125" style="459" bestFit="1" customWidth="1"/>
    <col min="10243" max="10243" width="14" style="459" bestFit="1" customWidth="1"/>
    <col min="10244" max="10244" width="42.5703125" style="459" customWidth="1"/>
    <col min="10245" max="10245" width="7" style="459" bestFit="1" customWidth="1"/>
    <col min="10246" max="10246" width="8.28515625" style="459" bestFit="1" customWidth="1"/>
    <col min="10247" max="10247" width="13.5703125" style="459" bestFit="1" customWidth="1"/>
    <col min="10248" max="10248" width="10.85546875" style="459" bestFit="1" customWidth="1"/>
    <col min="10249" max="10249" width="14.85546875" style="459" bestFit="1" customWidth="1"/>
    <col min="10250" max="10250" width="15.42578125" style="459" bestFit="1" customWidth="1"/>
    <col min="10251" max="10251" width="15.5703125" style="459" bestFit="1" customWidth="1"/>
    <col min="10252" max="10255" width="23.140625" style="459" customWidth="1"/>
    <col min="10256" max="10496" width="23.140625" style="459"/>
    <col min="10497" max="10497" width="7.28515625" style="459" customWidth="1"/>
    <col min="10498" max="10498" width="7.42578125" style="459" bestFit="1" customWidth="1"/>
    <col min="10499" max="10499" width="14" style="459" bestFit="1" customWidth="1"/>
    <col min="10500" max="10500" width="42.5703125" style="459" customWidth="1"/>
    <col min="10501" max="10501" width="7" style="459" bestFit="1" customWidth="1"/>
    <col min="10502" max="10502" width="8.28515625" style="459" bestFit="1" customWidth="1"/>
    <col min="10503" max="10503" width="13.5703125" style="459" bestFit="1" customWidth="1"/>
    <col min="10504" max="10504" width="10.85546875" style="459" bestFit="1" customWidth="1"/>
    <col min="10505" max="10505" width="14.85546875" style="459" bestFit="1" customWidth="1"/>
    <col min="10506" max="10506" width="15.42578125" style="459" bestFit="1" customWidth="1"/>
    <col min="10507" max="10507" width="15.5703125" style="459" bestFit="1" customWidth="1"/>
    <col min="10508" max="10511" width="23.140625" style="459" customWidth="1"/>
    <col min="10512" max="10752" width="23.140625" style="459"/>
    <col min="10753" max="10753" width="7.28515625" style="459" customWidth="1"/>
    <col min="10754" max="10754" width="7.42578125" style="459" bestFit="1" customWidth="1"/>
    <col min="10755" max="10755" width="14" style="459" bestFit="1" customWidth="1"/>
    <col min="10756" max="10756" width="42.5703125" style="459" customWidth="1"/>
    <col min="10757" max="10757" width="7" style="459" bestFit="1" customWidth="1"/>
    <col min="10758" max="10758" width="8.28515625" style="459" bestFit="1" customWidth="1"/>
    <col min="10759" max="10759" width="13.5703125" style="459" bestFit="1" customWidth="1"/>
    <col min="10760" max="10760" width="10.85546875" style="459" bestFit="1" customWidth="1"/>
    <col min="10761" max="10761" width="14.85546875" style="459" bestFit="1" customWidth="1"/>
    <col min="10762" max="10762" width="15.42578125" style="459" bestFit="1" customWidth="1"/>
    <col min="10763" max="10763" width="15.5703125" style="459" bestFit="1" customWidth="1"/>
    <col min="10764" max="10767" width="23.140625" style="459" customWidth="1"/>
    <col min="10768" max="11008" width="23.140625" style="459"/>
    <col min="11009" max="11009" width="7.28515625" style="459" customWidth="1"/>
    <col min="11010" max="11010" width="7.42578125" style="459" bestFit="1" customWidth="1"/>
    <col min="11011" max="11011" width="14" style="459" bestFit="1" customWidth="1"/>
    <col min="11012" max="11012" width="42.5703125" style="459" customWidth="1"/>
    <col min="11013" max="11013" width="7" style="459" bestFit="1" customWidth="1"/>
    <col min="11014" max="11014" width="8.28515625" style="459" bestFit="1" customWidth="1"/>
    <col min="11015" max="11015" width="13.5703125" style="459" bestFit="1" customWidth="1"/>
    <col min="11016" max="11016" width="10.85546875" style="459" bestFit="1" customWidth="1"/>
    <col min="11017" max="11017" width="14.85546875" style="459" bestFit="1" customWidth="1"/>
    <col min="11018" max="11018" width="15.42578125" style="459" bestFit="1" customWidth="1"/>
    <col min="11019" max="11019" width="15.5703125" style="459" bestFit="1" customWidth="1"/>
    <col min="11020" max="11023" width="23.140625" style="459" customWidth="1"/>
    <col min="11024" max="11264" width="23.140625" style="459"/>
    <col min="11265" max="11265" width="7.28515625" style="459" customWidth="1"/>
    <col min="11266" max="11266" width="7.42578125" style="459" bestFit="1" customWidth="1"/>
    <col min="11267" max="11267" width="14" style="459" bestFit="1" customWidth="1"/>
    <col min="11268" max="11268" width="42.5703125" style="459" customWidth="1"/>
    <col min="11269" max="11269" width="7" style="459" bestFit="1" customWidth="1"/>
    <col min="11270" max="11270" width="8.28515625" style="459" bestFit="1" customWidth="1"/>
    <col min="11271" max="11271" width="13.5703125" style="459" bestFit="1" customWidth="1"/>
    <col min="11272" max="11272" width="10.85546875" style="459" bestFit="1" customWidth="1"/>
    <col min="11273" max="11273" width="14.85546875" style="459" bestFit="1" customWidth="1"/>
    <col min="11274" max="11274" width="15.42578125" style="459" bestFit="1" customWidth="1"/>
    <col min="11275" max="11275" width="15.5703125" style="459" bestFit="1" customWidth="1"/>
    <col min="11276" max="11279" width="23.140625" style="459" customWidth="1"/>
    <col min="11280" max="11520" width="23.140625" style="459"/>
    <col min="11521" max="11521" width="7.28515625" style="459" customWidth="1"/>
    <col min="11522" max="11522" width="7.42578125" style="459" bestFit="1" customWidth="1"/>
    <col min="11523" max="11523" width="14" style="459" bestFit="1" customWidth="1"/>
    <col min="11524" max="11524" width="42.5703125" style="459" customWidth="1"/>
    <col min="11525" max="11525" width="7" style="459" bestFit="1" customWidth="1"/>
    <col min="11526" max="11526" width="8.28515625" style="459" bestFit="1" customWidth="1"/>
    <col min="11527" max="11527" width="13.5703125" style="459" bestFit="1" customWidth="1"/>
    <col min="11528" max="11528" width="10.85546875" style="459" bestFit="1" customWidth="1"/>
    <col min="11529" max="11529" width="14.85546875" style="459" bestFit="1" customWidth="1"/>
    <col min="11530" max="11530" width="15.42578125" style="459" bestFit="1" customWidth="1"/>
    <col min="11531" max="11531" width="15.5703125" style="459" bestFit="1" customWidth="1"/>
    <col min="11532" max="11535" width="23.140625" style="459" customWidth="1"/>
    <col min="11536" max="11776" width="23.140625" style="459"/>
    <col min="11777" max="11777" width="7.28515625" style="459" customWidth="1"/>
    <col min="11778" max="11778" width="7.42578125" style="459" bestFit="1" customWidth="1"/>
    <col min="11779" max="11779" width="14" style="459" bestFit="1" customWidth="1"/>
    <col min="11780" max="11780" width="42.5703125" style="459" customWidth="1"/>
    <col min="11781" max="11781" width="7" style="459" bestFit="1" customWidth="1"/>
    <col min="11782" max="11782" width="8.28515625" style="459" bestFit="1" customWidth="1"/>
    <col min="11783" max="11783" width="13.5703125" style="459" bestFit="1" customWidth="1"/>
    <col min="11784" max="11784" width="10.85546875" style="459" bestFit="1" customWidth="1"/>
    <col min="11785" max="11785" width="14.85546875" style="459" bestFit="1" customWidth="1"/>
    <col min="11786" max="11786" width="15.42578125" style="459" bestFit="1" customWidth="1"/>
    <col min="11787" max="11787" width="15.5703125" style="459" bestFit="1" customWidth="1"/>
    <col min="11788" max="11791" width="23.140625" style="459" customWidth="1"/>
    <col min="11792" max="12032" width="23.140625" style="459"/>
    <col min="12033" max="12033" width="7.28515625" style="459" customWidth="1"/>
    <col min="12034" max="12034" width="7.42578125" style="459" bestFit="1" customWidth="1"/>
    <col min="12035" max="12035" width="14" style="459" bestFit="1" customWidth="1"/>
    <col min="12036" max="12036" width="42.5703125" style="459" customWidth="1"/>
    <col min="12037" max="12037" width="7" style="459" bestFit="1" customWidth="1"/>
    <col min="12038" max="12038" width="8.28515625" style="459" bestFit="1" customWidth="1"/>
    <col min="12039" max="12039" width="13.5703125" style="459" bestFit="1" customWidth="1"/>
    <col min="12040" max="12040" width="10.85546875" style="459" bestFit="1" customWidth="1"/>
    <col min="12041" max="12041" width="14.85546875" style="459" bestFit="1" customWidth="1"/>
    <col min="12042" max="12042" width="15.42578125" style="459" bestFit="1" customWidth="1"/>
    <col min="12043" max="12043" width="15.5703125" style="459" bestFit="1" customWidth="1"/>
    <col min="12044" max="12047" width="23.140625" style="459" customWidth="1"/>
    <col min="12048" max="12288" width="23.140625" style="459"/>
    <col min="12289" max="12289" width="7.28515625" style="459" customWidth="1"/>
    <col min="12290" max="12290" width="7.42578125" style="459" bestFit="1" customWidth="1"/>
    <col min="12291" max="12291" width="14" style="459" bestFit="1" customWidth="1"/>
    <col min="12292" max="12292" width="42.5703125" style="459" customWidth="1"/>
    <col min="12293" max="12293" width="7" style="459" bestFit="1" customWidth="1"/>
    <col min="12294" max="12294" width="8.28515625" style="459" bestFit="1" customWidth="1"/>
    <col min="12295" max="12295" width="13.5703125" style="459" bestFit="1" customWidth="1"/>
    <col min="12296" max="12296" width="10.85546875" style="459" bestFit="1" customWidth="1"/>
    <col min="12297" max="12297" width="14.85546875" style="459" bestFit="1" customWidth="1"/>
    <col min="12298" max="12298" width="15.42578125" style="459" bestFit="1" customWidth="1"/>
    <col min="12299" max="12299" width="15.5703125" style="459" bestFit="1" customWidth="1"/>
    <col min="12300" max="12303" width="23.140625" style="459" customWidth="1"/>
    <col min="12304" max="12544" width="23.140625" style="459"/>
    <col min="12545" max="12545" width="7.28515625" style="459" customWidth="1"/>
    <col min="12546" max="12546" width="7.42578125" style="459" bestFit="1" customWidth="1"/>
    <col min="12547" max="12547" width="14" style="459" bestFit="1" customWidth="1"/>
    <col min="12548" max="12548" width="42.5703125" style="459" customWidth="1"/>
    <col min="12549" max="12549" width="7" style="459" bestFit="1" customWidth="1"/>
    <col min="12550" max="12550" width="8.28515625" style="459" bestFit="1" customWidth="1"/>
    <col min="12551" max="12551" width="13.5703125" style="459" bestFit="1" customWidth="1"/>
    <col min="12552" max="12552" width="10.85546875" style="459" bestFit="1" customWidth="1"/>
    <col min="12553" max="12553" width="14.85546875" style="459" bestFit="1" customWidth="1"/>
    <col min="12554" max="12554" width="15.42578125" style="459" bestFit="1" customWidth="1"/>
    <col min="12555" max="12555" width="15.5703125" style="459" bestFit="1" customWidth="1"/>
    <col min="12556" max="12559" width="23.140625" style="459" customWidth="1"/>
    <col min="12560" max="12800" width="23.140625" style="459"/>
    <col min="12801" max="12801" width="7.28515625" style="459" customWidth="1"/>
    <col min="12802" max="12802" width="7.42578125" style="459" bestFit="1" customWidth="1"/>
    <col min="12803" max="12803" width="14" style="459" bestFit="1" customWidth="1"/>
    <col min="12804" max="12804" width="42.5703125" style="459" customWidth="1"/>
    <col min="12805" max="12805" width="7" style="459" bestFit="1" customWidth="1"/>
    <col min="12806" max="12806" width="8.28515625" style="459" bestFit="1" customWidth="1"/>
    <col min="12807" max="12807" width="13.5703125" style="459" bestFit="1" customWidth="1"/>
    <col min="12808" max="12808" width="10.85546875" style="459" bestFit="1" customWidth="1"/>
    <col min="12809" max="12809" width="14.85546875" style="459" bestFit="1" customWidth="1"/>
    <col min="12810" max="12810" width="15.42578125" style="459" bestFit="1" customWidth="1"/>
    <col min="12811" max="12811" width="15.5703125" style="459" bestFit="1" customWidth="1"/>
    <col min="12812" max="12815" width="23.140625" style="459" customWidth="1"/>
    <col min="12816" max="13056" width="23.140625" style="459"/>
    <col min="13057" max="13057" width="7.28515625" style="459" customWidth="1"/>
    <col min="13058" max="13058" width="7.42578125" style="459" bestFit="1" customWidth="1"/>
    <col min="13059" max="13059" width="14" style="459" bestFit="1" customWidth="1"/>
    <col min="13060" max="13060" width="42.5703125" style="459" customWidth="1"/>
    <col min="13061" max="13061" width="7" style="459" bestFit="1" customWidth="1"/>
    <col min="13062" max="13062" width="8.28515625" style="459" bestFit="1" customWidth="1"/>
    <col min="13063" max="13063" width="13.5703125" style="459" bestFit="1" customWidth="1"/>
    <col min="13064" max="13064" width="10.85546875" style="459" bestFit="1" customWidth="1"/>
    <col min="13065" max="13065" width="14.85546875" style="459" bestFit="1" customWidth="1"/>
    <col min="13066" max="13066" width="15.42578125" style="459" bestFit="1" customWidth="1"/>
    <col min="13067" max="13067" width="15.5703125" style="459" bestFit="1" customWidth="1"/>
    <col min="13068" max="13071" width="23.140625" style="459" customWidth="1"/>
    <col min="13072" max="13312" width="23.140625" style="459"/>
    <col min="13313" max="13313" width="7.28515625" style="459" customWidth="1"/>
    <col min="13314" max="13314" width="7.42578125" style="459" bestFit="1" customWidth="1"/>
    <col min="13315" max="13315" width="14" style="459" bestFit="1" customWidth="1"/>
    <col min="13316" max="13316" width="42.5703125" style="459" customWidth="1"/>
    <col min="13317" max="13317" width="7" style="459" bestFit="1" customWidth="1"/>
    <col min="13318" max="13318" width="8.28515625" style="459" bestFit="1" customWidth="1"/>
    <col min="13319" max="13319" width="13.5703125" style="459" bestFit="1" customWidth="1"/>
    <col min="13320" max="13320" width="10.85546875" style="459" bestFit="1" customWidth="1"/>
    <col min="13321" max="13321" width="14.85546875" style="459" bestFit="1" customWidth="1"/>
    <col min="13322" max="13322" width="15.42578125" style="459" bestFit="1" customWidth="1"/>
    <col min="13323" max="13323" width="15.5703125" style="459" bestFit="1" customWidth="1"/>
    <col min="13324" max="13327" width="23.140625" style="459" customWidth="1"/>
    <col min="13328" max="13568" width="23.140625" style="459"/>
    <col min="13569" max="13569" width="7.28515625" style="459" customWidth="1"/>
    <col min="13570" max="13570" width="7.42578125" style="459" bestFit="1" customWidth="1"/>
    <col min="13571" max="13571" width="14" style="459" bestFit="1" customWidth="1"/>
    <col min="13572" max="13572" width="42.5703125" style="459" customWidth="1"/>
    <col min="13573" max="13573" width="7" style="459" bestFit="1" customWidth="1"/>
    <col min="13574" max="13574" width="8.28515625" style="459" bestFit="1" customWidth="1"/>
    <col min="13575" max="13575" width="13.5703125" style="459" bestFit="1" customWidth="1"/>
    <col min="13576" max="13576" width="10.85546875" style="459" bestFit="1" customWidth="1"/>
    <col min="13577" max="13577" width="14.85546875" style="459" bestFit="1" customWidth="1"/>
    <col min="13578" max="13578" width="15.42578125" style="459" bestFit="1" customWidth="1"/>
    <col min="13579" max="13579" width="15.5703125" style="459" bestFit="1" customWidth="1"/>
    <col min="13580" max="13583" width="23.140625" style="459" customWidth="1"/>
    <col min="13584" max="13824" width="23.140625" style="459"/>
    <col min="13825" max="13825" width="7.28515625" style="459" customWidth="1"/>
    <col min="13826" max="13826" width="7.42578125" style="459" bestFit="1" customWidth="1"/>
    <col min="13827" max="13827" width="14" style="459" bestFit="1" customWidth="1"/>
    <col min="13828" max="13828" width="42.5703125" style="459" customWidth="1"/>
    <col min="13829" max="13829" width="7" style="459" bestFit="1" customWidth="1"/>
    <col min="13830" max="13830" width="8.28515625" style="459" bestFit="1" customWidth="1"/>
    <col min="13831" max="13831" width="13.5703125" style="459" bestFit="1" customWidth="1"/>
    <col min="13832" max="13832" width="10.85546875" style="459" bestFit="1" customWidth="1"/>
    <col min="13833" max="13833" width="14.85546875" style="459" bestFit="1" customWidth="1"/>
    <col min="13834" max="13834" width="15.42578125" style="459" bestFit="1" customWidth="1"/>
    <col min="13835" max="13835" width="15.5703125" style="459" bestFit="1" customWidth="1"/>
    <col min="13836" max="13839" width="23.140625" style="459" customWidth="1"/>
    <col min="13840" max="14080" width="23.140625" style="459"/>
    <col min="14081" max="14081" width="7.28515625" style="459" customWidth="1"/>
    <col min="14082" max="14082" width="7.42578125" style="459" bestFit="1" customWidth="1"/>
    <col min="14083" max="14083" width="14" style="459" bestFit="1" customWidth="1"/>
    <col min="14084" max="14084" width="42.5703125" style="459" customWidth="1"/>
    <col min="14085" max="14085" width="7" style="459" bestFit="1" customWidth="1"/>
    <col min="14086" max="14086" width="8.28515625" style="459" bestFit="1" customWidth="1"/>
    <col min="14087" max="14087" width="13.5703125" style="459" bestFit="1" customWidth="1"/>
    <col min="14088" max="14088" width="10.85546875" style="459" bestFit="1" customWidth="1"/>
    <col min="14089" max="14089" width="14.85546875" style="459" bestFit="1" customWidth="1"/>
    <col min="14090" max="14090" width="15.42578125" style="459" bestFit="1" customWidth="1"/>
    <col min="14091" max="14091" width="15.5703125" style="459" bestFit="1" customWidth="1"/>
    <col min="14092" max="14095" width="23.140625" style="459" customWidth="1"/>
    <col min="14096" max="14336" width="23.140625" style="459"/>
    <col min="14337" max="14337" width="7.28515625" style="459" customWidth="1"/>
    <col min="14338" max="14338" width="7.42578125" style="459" bestFit="1" customWidth="1"/>
    <col min="14339" max="14339" width="14" style="459" bestFit="1" customWidth="1"/>
    <col min="14340" max="14340" width="42.5703125" style="459" customWidth="1"/>
    <col min="14341" max="14341" width="7" style="459" bestFit="1" customWidth="1"/>
    <col min="14342" max="14342" width="8.28515625" style="459" bestFit="1" customWidth="1"/>
    <col min="14343" max="14343" width="13.5703125" style="459" bestFit="1" customWidth="1"/>
    <col min="14344" max="14344" width="10.85546875" style="459" bestFit="1" customWidth="1"/>
    <col min="14345" max="14345" width="14.85546875" style="459" bestFit="1" customWidth="1"/>
    <col min="14346" max="14346" width="15.42578125" style="459" bestFit="1" customWidth="1"/>
    <col min="14347" max="14347" width="15.5703125" style="459" bestFit="1" customWidth="1"/>
    <col min="14348" max="14351" width="23.140625" style="459" customWidth="1"/>
    <col min="14352" max="14592" width="23.140625" style="459"/>
    <col min="14593" max="14593" width="7.28515625" style="459" customWidth="1"/>
    <col min="14594" max="14594" width="7.42578125" style="459" bestFit="1" customWidth="1"/>
    <col min="14595" max="14595" width="14" style="459" bestFit="1" customWidth="1"/>
    <col min="14596" max="14596" width="42.5703125" style="459" customWidth="1"/>
    <col min="14597" max="14597" width="7" style="459" bestFit="1" customWidth="1"/>
    <col min="14598" max="14598" width="8.28515625" style="459" bestFit="1" customWidth="1"/>
    <col min="14599" max="14599" width="13.5703125" style="459" bestFit="1" customWidth="1"/>
    <col min="14600" max="14600" width="10.85546875" style="459" bestFit="1" customWidth="1"/>
    <col min="14601" max="14601" width="14.85546875" style="459" bestFit="1" customWidth="1"/>
    <col min="14602" max="14602" width="15.42578125" style="459" bestFit="1" customWidth="1"/>
    <col min="14603" max="14603" width="15.5703125" style="459" bestFit="1" customWidth="1"/>
    <col min="14604" max="14607" width="23.140625" style="459" customWidth="1"/>
    <col min="14608" max="14848" width="23.140625" style="459"/>
    <col min="14849" max="14849" width="7.28515625" style="459" customWidth="1"/>
    <col min="14850" max="14850" width="7.42578125" style="459" bestFit="1" customWidth="1"/>
    <col min="14851" max="14851" width="14" style="459" bestFit="1" customWidth="1"/>
    <col min="14852" max="14852" width="42.5703125" style="459" customWidth="1"/>
    <col min="14853" max="14853" width="7" style="459" bestFit="1" customWidth="1"/>
    <col min="14854" max="14854" width="8.28515625" style="459" bestFit="1" customWidth="1"/>
    <col min="14855" max="14855" width="13.5703125" style="459" bestFit="1" customWidth="1"/>
    <col min="14856" max="14856" width="10.85546875" style="459" bestFit="1" customWidth="1"/>
    <col min="14857" max="14857" width="14.85546875" style="459" bestFit="1" customWidth="1"/>
    <col min="14858" max="14858" width="15.42578125" style="459" bestFit="1" customWidth="1"/>
    <col min="14859" max="14859" width="15.5703125" style="459" bestFit="1" customWidth="1"/>
    <col min="14860" max="14863" width="23.140625" style="459" customWidth="1"/>
    <col min="14864" max="15104" width="23.140625" style="459"/>
    <col min="15105" max="15105" width="7.28515625" style="459" customWidth="1"/>
    <col min="15106" max="15106" width="7.42578125" style="459" bestFit="1" customWidth="1"/>
    <col min="15107" max="15107" width="14" style="459" bestFit="1" customWidth="1"/>
    <col min="15108" max="15108" width="42.5703125" style="459" customWidth="1"/>
    <col min="15109" max="15109" width="7" style="459" bestFit="1" customWidth="1"/>
    <col min="15110" max="15110" width="8.28515625" style="459" bestFit="1" customWidth="1"/>
    <col min="15111" max="15111" width="13.5703125" style="459" bestFit="1" customWidth="1"/>
    <col min="15112" max="15112" width="10.85546875" style="459" bestFit="1" customWidth="1"/>
    <col min="15113" max="15113" width="14.85546875" style="459" bestFit="1" customWidth="1"/>
    <col min="15114" max="15114" width="15.42578125" style="459" bestFit="1" customWidth="1"/>
    <col min="15115" max="15115" width="15.5703125" style="459" bestFit="1" customWidth="1"/>
    <col min="15116" max="15119" width="23.140625" style="459" customWidth="1"/>
    <col min="15120" max="15360" width="23.140625" style="459"/>
    <col min="15361" max="15361" width="7.28515625" style="459" customWidth="1"/>
    <col min="15362" max="15362" width="7.42578125" style="459" bestFit="1" customWidth="1"/>
    <col min="15363" max="15363" width="14" style="459" bestFit="1" customWidth="1"/>
    <col min="15364" max="15364" width="42.5703125" style="459" customWidth="1"/>
    <col min="15365" max="15365" width="7" style="459" bestFit="1" customWidth="1"/>
    <col min="15366" max="15366" width="8.28515625" style="459" bestFit="1" customWidth="1"/>
    <col min="15367" max="15367" width="13.5703125" style="459" bestFit="1" customWidth="1"/>
    <col min="15368" max="15368" width="10.85546875" style="459" bestFit="1" customWidth="1"/>
    <col min="15369" max="15369" width="14.85546875" style="459" bestFit="1" customWidth="1"/>
    <col min="15370" max="15370" width="15.42578125" style="459" bestFit="1" customWidth="1"/>
    <col min="15371" max="15371" width="15.5703125" style="459" bestFit="1" customWidth="1"/>
    <col min="15372" max="15375" width="23.140625" style="459" customWidth="1"/>
    <col min="15376" max="15616" width="23.140625" style="459"/>
    <col min="15617" max="15617" width="7.28515625" style="459" customWidth="1"/>
    <col min="15618" max="15618" width="7.42578125" style="459" bestFit="1" customWidth="1"/>
    <col min="15619" max="15619" width="14" style="459" bestFit="1" customWidth="1"/>
    <col min="15620" max="15620" width="42.5703125" style="459" customWidth="1"/>
    <col min="15621" max="15621" width="7" style="459" bestFit="1" customWidth="1"/>
    <col min="15622" max="15622" width="8.28515625" style="459" bestFit="1" customWidth="1"/>
    <col min="15623" max="15623" width="13.5703125" style="459" bestFit="1" customWidth="1"/>
    <col min="15624" max="15624" width="10.85546875" style="459" bestFit="1" customWidth="1"/>
    <col min="15625" max="15625" width="14.85546875" style="459" bestFit="1" customWidth="1"/>
    <col min="15626" max="15626" width="15.42578125" style="459" bestFit="1" customWidth="1"/>
    <col min="15627" max="15627" width="15.5703125" style="459" bestFit="1" customWidth="1"/>
    <col min="15628" max="15631" width="23.140625" style="459" customWidth="1"/>
    <col min="15632" max="15872" width="23.140625" style="459"/>
    <col min="15873" max="15873" width="7.28515625" style="459" customWidth="1"/>
    <col min="15874" max="15874" width="7.42578125" style="459" bestFit="1" customWidth="1"/>
    <col min="15875" max="15875" width="14" style="459" bestFit="1" customWidth="1"/>
    <col min="15876" max="15876" width="42.5703125" style="459" customWidth="1"/>
    <col min="15877" max="15877" width="7" style="459" bestFit="1" customWidth="1"/>
    <col min="15878" max="15878" width="8.28515625" style="459" bestFit="1" customWidth="1"/>
    <col min="15879" max="15879" width="13.5703125" style="459" bestFit="1" customWidth="1"/>
    <col min="15880" max="15880" width="10.85546875" style="459" bestFit="1" customWidth="1"/>
    <col min="15881" max="15881" width="14.85546875" style="459" bestFit="1" customWidth="1"/>
    <col min="15882" max="15882" width="15.42578125" style="459" bestFit="1" customWidth="1"/>
    <col min="15883" max="15883" width="15.5703125" style="459" bestFit="1" customWidth="1"/>
    <col min="15884" max="15887" width="23.140625" style="459" customWidth="1"/>
    <col min="15888" max="16128" width="23.140625" style="459"/>
    <col min="16129" max="16129" width="7.28515625" style="459" customWidth="1"/>
    <col min="16130" max="16130" width="7.42578125" style="459" bestFit="1" customWidth="1"/>
    <col min="16131" max="16131" width="14" style="459" bestFit="1" customWidth="1"/>
    <col min="16132" max="16132" width="42.5703125" style="459" customWidth="1"/>
    <col min="16133" max="16133" width="7" style="459" bestFit="1" customWidth="1"/>
    <col min="16134" max="16134" width="8.28515625" style="459" bestFit="1" customWidth="1"/>
    <col min="16135" max="16135" width="13.5703125" style="459" bestFit="1" customWidth="1"/>
    <col min="16136" max="16136" width="10.85546875" style="459" bestFit="1" customWidth="1"/>
    <col min="16137" max="16137" width="14.85546875" style="459" bestFit="1" customWidth="1"/>
    <col min="16138" max="16138" width="15.42578125" style="459" bestFit="1" customWidth="1"/>
    <col min="16139" max="16139" width="15.5703125" style="459" bestFit="1" customWidth="1"/>
    <col min="16140" max="16143" width="23.140625" style="459" customWidth="1"/>
    <col min="16144" max="16384" width="23.140625" style="459"/>
  </cols>
  <sheetData>
    <row r="6" spans="1:17" x14ac:dyDescent="0.2">
      <c r="A6" s="446"/>
      <c r="B6" s="446"/>
      <c r="C6" s="446"/>
      <c r="D6" s="446"/>
      <c r="E6" s="446"/>
      <c r="F6" s="446"/>
      <c r="G6" s="446"/>
      <c r="H6" s="446"/>
      <c r="I6" s="446"/>
      <c r="J6" s="446"/>
      <c r="K6" s="446"/>
    </row>
    <row r="7" spans="1:17" x14ac:dyDescent="0.2">
      <c r="A7" s="446"/>
      <c r="B7" s="446"/>
      <c r="C7" s="446"/>
      <c r="D7" s="446"/>
      <c r="E7" s="446"/>
      <c r="F7" s="446"/>
      <c r="G7" s="446"/>
      <c r="H7" s="446"/>
      <c r="I7" s="446"/>
      <c r="J7" s="446"/>
      <c r="K7" s="446"/>
    </row>
    <row r="8" spans="1:17" s="389" customFormat="1" ht="9.75" customHeight="1" x14ac:dyDescent="0.2">
      <c r="A8" s="1009"/>
      <c r="B8" s="1009"/>
      <c r="C8" s="1009"/>
      <c r="D8" s="1009"/>
      <c r="E8" s="1009"/>
      <c r="F8" s="1009"/>
      <c r="G8" s="1009"/>
      <c r="H8" s="1009"/>
      <c r="I8" s="1009"/>
      <c r="J8" s="1010"/>
      <c r="K8" s="1010"/>
      <c r="L8" s="646"/>
      <c r="M8" s="646"/>
      <c r="N8" s="646"/>
    </row>
    <row r="9" spans="1:17" s="389" customFormat="1" ht="14.25" customHeight="1" x14ac:dyDescent="0.3">
      <c r="A9" s="1011" t="s">
        <v>864</v>
      </c>
      <c r="B9" s="1012"/>
      <c r="C9" s="1013"/>
      <c r="D9" s="1009"/>
      <c r="E9" s="1009"/>
      <c r="F9" s="1009"/>
      <c r="G9" s="1009"/>
      <c r="H9" s="1014"/>
      <c r="I9" s="1015"/>
      <c r="J9" s="1010"/>
      <c r="K9" s="1010"/>
      <c r="L9" s="646"/>
      <c r="M9" s="646"/>
      <c r="N9" s="646"/>
    </row>
    <row r="10" spans="1:17" s="389" customFormat="1" ht="17.25" customHeight="1" x14ac:dyDescent="0.3">
      <c r="A10" s="1012"/>
      <c r="B10" s="1012"/>
      <c r="C10" s="1009"/>
      <c r="D10" s="1009"/>
      <c r="E10" s="1009"/>
      <c r="F10" s="1009"/>
      <c r="G10" s="1009"/>
      <c r="H10" s="1009"/>
      <c r="I10" s="1009"/>
      <c r="J10" s="1010"/>
      <c r="K10" s="1010"/>
      <c r="L10" s="646"/>
      <c r="M10" s="646"/>
      <c r="N10" s="646"/>
    </row>
    <row r="11" spans="1:17" s="389" customFormat="1" ht="18.75" x14ac:dyDescent="0.3">
      <c r="A11" s="1012" t="s">
        <v>865</v>
      </c>
      <c r="B11" s="1009"/>
      <c r="C11" s="1009"/>
      <c r="D11" s="1009"/>
      <c r="E11" s="1009"/>
      <c r="F11" s="1009"/>
      <c r="G11" s="1009"/>
      <c r="H11" s="1009"/>
      <c r="I11" s="1009"/>
      <c r="J11" s="1010"/>
      <c r="K11" s="1010"/>
      <c r="L11" s="646"/>
      <c r="M11" s="646"/>
      <c r="N11" s="646"/>
      <c r="Q11" s="389">
        <v>4.5</v>
      </c>
    </row>
    <row r="12" spans="1:17" s="389" customFormat="1" x14ac:dyDescent="0.2">
      <c r="A12" s="1016"/>
      <c r="B12" s="1017"/>
      <c r="C12" s="1009"/>
      <c r="D12" s="1009"/>
      <c r="E12" s="1009"/>
      <c r="F12" s="1009"/>
      <c r="G12" s="1009"/>
      <c r="H12" s="1018"/>
      <c r="I12" s="1018"/>
      <c r="J12" s="1010"/>
      <c r="K12" s="1010"/>
      <c r="L12" s="646"/>
      <c r="M12" s="646">
        <v>1.5</v>
      </c>
      <c r="N12" s="646">
        <v>4.5</v>
      </c>
      <c r="O12" s="389">
        <f>M12*N12</f>
        <v>6.75</v>
      </c>
      <c r="Q12" s="389">
        <v>4.5</v>
      </c>
    </row>
    <row r="13" spans="1:17" s="389" customFormat="1" x14ac:dyDescent="0.2">
      <c r="A13" s="1016"/>
      <c r="B13" s="1017"/>
      <c r="C13" s="1009"/>
      <c r="D13" s="1009"/>
      <c r="E13" s="1009"/>
      <c r="F13" s="1010"/>
      <c r="G13" s="1010"/>
      <c r="H13" s="1019"/>
      <c r="I13" s="1020"/>
      <c r="J13" s="1010"/>
      <c r="K13" s="1010"/>
      <c r="L13" s="646"/>
      <c r="M13" s="646"/>
      <c r="N13" s="646"/>
      <c r="Q13" s="389">
        <v>6.75</v>
      </c>
    </row>
    <row r="14" spans="1:17" s="447" customFormat="1" x14ac:dyDescent="0.2">
      <c r="A14" s="712" t="str">
        <f>Unitário!A8</f>
        <v>Obra: Desmonte e Construção de Assoalho em Ponte de Madeira de 11m</v>
      </c>
      <c r="B14" s="712"/>
      <c r="C14" s="712"/>
      <c r="D14" s="712"/>
      <c r="E14" s="712"/>
      <c r="F14" s="712"/>
      <c r="G14" s="712"/>
      <c r="H14" s="712"/>
      <c r="I14" s="712"/>
      <c r="J14" s="712"/>
      <c r="K14" s="712"/>
      <c r="L14" s="669"/>
      <c r="M14" s="669"/>
      <c r="N14" s="669"/>
      <c r="O14" s="445"/>
      <c r="P14" s="446"/>
      <c r="Q14" s="389">
        <v>4.5</v>
      </c>
    </row>
    <row r="15" spans="1:17" s="447" customFormat="1" x14ac:dyDescent="0.2">
      <c r="A15" s="729" t="str">
        <f>Unitário!A9</f>
        <v>Trecho: Zona Rural do Município</v>
      </c>
      <c r="B15" s="729"/>
      <c r="C15" s="729"/>
      <c r="D15" s="729"/>
      <c r="E15" s="729"/>
      <c r="F15" s="729"/>
      <c r="G15" s="729"/>
      <c r="H15" s="729"/>
      <c r="I15" s="729"/>
      <c r="J15" s="729"/>
      <c r="K15" s="729"/>
      <c r="L15" s="670"/>
      <c r="M15" s="670"/>
      <c r="N15" s="670"/>
      <c r="O15" s="445"/>
      <c r="P15" s="446"/>
      <c r="Q15" s="389">
        <v>4.5</v>
      </c>
    </row>
    <row r="16" spans="1:17" s="447" customFormat="1" x14ac:dyDescent="0.2">
      <c r="A16" s="712" t="str">
        <f>Unitário!A11</f>
        <v>Local:  A  4,4 km  da margem esquerda da rodovia MS 395, no sentido Brasilândia a Bataguassu, no km 120.</v>
      </c>
      <c r="B16" s="712"/>
      <c r="C16" s="712"/>
      <c r="D16" s="712"/>
      <c r="E16" s="712"/>
      <c r="F16" s="712"/>
      <c r="G16" s="712"/>
      <c r="H16" s="712"/>
      <c r="I16" s="712"/>
      <c r="J16" s="712"/>
      <c r="K16" s="712"/>
      <c r="L16" s="671"/>
      <c r="M16" s="671"/>
      <c r="N16" s="671"/>
      <c r="O16" s="445"/>
      <c r="P16" s="389"/>
      <c r="Q16" s="389">
        <v>6.75</v>
      </c>
    </row>
    <row r="17" spans="1:20" s="447" customFormat="1" x14ac:dyDescent="0.2">
      <c r="A17" s="443" t="str">
        <f>Unitário!A10</f>
        <v>Distância(km):</v>
      </c>
      <c r="B17" s="443"/>
      <c r="C17" s="443">
        <f>Unitário!B10</f>
        <v>17.899999999999999</v>
      </c>
      <c r="D17" s="443"/>
      <c r="E17" s="443"/>
      <c r="F17" s="443"/>
      <c r="G17" s="443"/>
      <c r="H17" s="443"/>
      <c r="I17" s="443"/>
      <c r="J17" s="443"/>
      <c r="K17" s="443"/>
      <c r="L17" s="671"/>
      <c r="M17" s="671"/>
      <c r="N17" s="671"/>
      <c r="O17" s="445"/>
      <c r="P17" s="389"/>
      <c r="Q17" s="447">
        <f>SUM(Q11:Q16)</f>
        <v>31.5</v>
      </c>
    </row>
    <row r="18" spans="1:20" s="447" customFormat="1" x14ac:dyDescent="0.2">
      <c r="A18" s="712" t="str">
        <f>Unitário!A13</f>
        <v>Município: Brasilândia - MS</v>
      </c>
      <c r="B18" s="712"/>
      <c r="C18" s="712"/>
      <c r="D18" s="712"/>
      <c r="E18" s="712"/>
      <c r="F18" s="712"/>
      <c r="G18" s="712"/>
      <c r="H18" s="712"/>
      <c r="I18" s="712"/>
      <c r="J18" s="712"/>
      <c r="K18" s="712"/>
      <c r="L18" s="672"/>
      <c r="M18" s="672"/>
      <c r="N18" s="672">
        <v>106145.95</v>
      </c>
      <c r="O18" s="445"/>
      <c r="P18" s="446"/>
    </row>
    <row r="19" spans="1:20" s="456" customFormat="1" x14ac:dyDescent="0.2">
      <c r="A19" s="511" t="s">
        <v>1245</v>
      </c>
      <c r="B19" s="451"/>
      <c r="C19" s="451"/>
      <c r="D19" s="452">
        <f>'BDI - AC TCU 2.622-2013'!E49</f>
        <v>0.24229999999999999</v>
      </c>
      <c r="E19" s="453"/>
      <c r="F19" s="512"/>
      <c r="G19" s="512"/>
      <c r="H19" s="512"/>
      <c r="I19" s="453"/>
      <c r="J19" s="512"/>
      <c r="K19" s="1021"/>
      <c r="L19" s="673"/>
      <c r="M19" s="673"/>
      <c r="N19" s="673">
        <v>124606.11</v>
      </c>
      <c r="O19" s="454"/>
      <c r="P19" s="451"/>
      <c r="Q19" s="455"/>
      <c r="R19" s="451"/>
    </row>
    <row r="20" spans="1:20" x14ac:dyDescent="0.2">
      <c r="A20" s="1022"/>
      <c r="B20" s="721" t="s">
        <v>1246</v>
      </c>
      <c r="C20" s="721"/>
      <c r="D20" s="721"/>
      <c r="E20" s="512"/>
      <c r="F20" s="512"/>
      <c r="G20" s="512"/>
      <c r="H20" s="512"/>
      <c r="I20" s="512"/>
      <c r="J20" s="512"/>
      <c r="K20" s="1021"/>
      <c r="L20" s="673"/>
      <c r="M20" s="673"/>
      <c r="N20" s="673">
        <f>SUM(N18:N19)</f>
        <v>230752.06</v>
      </c>
      <c r="O20" s="454"/>
      <c r="P20" s="446"/>
      <c r="Q20" s="458"/>
      <c r="R20" s="446"/>
    </row>
    <row r="21" spans="1:20" ht="21" thickBot="1" x14ac:dyDescent="0.35">
      <c r="A21" s="757" t="s">
        <v>1357</v>
      </c>
      <c r="B21" s="757"/>
      <c r="C21" s="757"/>
      <c r="D21" s="757"/>
      <c r="E21" s="757"/>
      <c r="F21" s="757"/>
      <c r="G21" s="757"/>
      <c r="H21" s="757"/>
      <c r="I21" s="757"/>
      <c r="J21" s="757"/>
      <c r="K21" s="757"/>
      <c r="L21" s="674"/>
      <c r="M21" s="674"/>
      <c r="N21" s="674"/>
      <c r="O21" s="460"/>
      <c r="P21" s="446"/>
      <c r="Q21" s="458"/>
      <c r="R21" s="446"/>
      <c r="S21" s="461"/>
    </row>
    <row r="22" spans="1:20" ht="26.25" thickBot="1" x14ac:dyDescent="0.25">
      <c r="A22" s="1023" t="s">
        <v>1210</v>
      </c>
      <c r="B22" s="1024" t="s">
        <v>1115</v>
      </c>
      <c r="C22" s="1024" t="s">
        <v>1247</v>
      </c>
      <c r="D22" s="1023" t="s">
        <v>1248</v>
      </c>
      <c r="E22" s="1023" t="s">
        <v>27</v>
      </c>
      <c r="F22" s="1025" t="s">
        <v>1256</v>
      </c>
      <c r="G22" s="1025" t="s">
        <v>5</v>
      </c>
      <c r="H22" s="1025" t="s">
        <v>1249</v>
      </c>
      <c r="I22" s="1025" t="s">
        <v>1250</v>
      </c>
      <c r="J22" s="1025" t="s">
        <v>1251</v>
      </c>
      <c r="K22" s="1023" t="s">
        <v>1252</v>
      </c>
      <c r="L22" s="675"/>
      <c r="M22" s="675"/>
      <c r="N22" s="675"/>
      <c r="O22" s="462">
        <f>K58</f>
        <v>230752.06</v>
      </c>
      <c r="P22" s="463"/>
      <c r="Q22" s="464"/>
      <c r="R22" s="464"/>
    </row>
    <row r="23" spans="1:20" x14ac:dyDescent="0.2">
      <c r="A23" s="465" t="s">
        <v>1253</v>
      </c>
      <c r="B23" s="726" t="s">
        <v>1254</v>
      </c>
      <c r="C23" s="727"/>
      <c r="D23" s="727"/>
      <c r="E23" s="727"/>
      <c r="F23" s="727"/>
      <c r="G23" s="727"/>
      <c r="H23" s="727"/>
      <c r="I23" s="727"/>
      <c r="J23" s="727"/>
      <c r="K23" s="728"/>
      <c r="L23" s="676"/>
      <c r="M23" s="676"/>
      <c r="N23" s="676"/>
      <c r="O23" s="466"/>
      <c r="P23" s="467"/>
      <c r="Q23" s="463"/>
      <c r="R23" s="463"/>
    </row>
    <row r="24" spans="1:20" x14ac:dyDescent="0.2">
      <c r="A24" s="468" t="s">
        <v>1235</v>
      </c>
      <c r="B24" s="469" t="s">
        <v>1255</v>
      </c>
      <c r="C24" s="470" t="str">
        <f>Unitário!B64</f>
        <v>2 G 03 000 01</v>
      </c>
      <c r="D24" s="470" t="str">
        <f>Unitário!C64</f>
        <v>Barracão de Obra</v>
      </c>
      <c r="E24" s="471" t="s">
        <v>34</v>
      </c>
      <c r="F24" s="471"/>
      <c r="G24" s="471"/>
      <c r="H24" s="470">
        <f>Unitário!G64</f>
        <v>520.41</v>
      </c>
      <c r="I24" s="470">
        <f>H24+(H24*$D$19)</f>
        <v>646.51</v>
      </c>
      <c r="J24" s="470">
        <f>H24*G24</f>
        <v>0</v>
      </c>
      <c r="K24" s="472">
        <f>I24*G24</f>
        <v>0</v>
      </c>
      <c r="L24" s="677"/>
      <c r="M24" s="678">
        <v>356.98</v>
      </c>
      <c r="N24" s="677"/>
      <c r="O24" s="473">
        <v>69737.399999999994</v>
      </c>
      <c r="P24" s="730"/>
      <c r="Q24" s="730"/>
      <c r="R24" s="730"/>
    </row>
    <row r="25" spans="1:20" x14ac:dyDescent="0.2">
      <c r="A25" s="468" t="s">
        <v>1236</v>
      </c>
      <c r="B25" s="469" t="s">
        <v>1255</v>
      </c>
      <c r="C25" s="470" t="str">
        <f>Unitário!B43</f>
        <v>2 G 09 002 95</v>
      </c>
      <c r="D25" s="470" t="str">
        <f>Unitário!C43</f>
        <v>Transporte para ponte de madeira</v>
      </c>
      <c r="E25" s="471" t="s">
        <v>2</v>
      </c>
      <c r="F25" s="471">
        <f>C17</f>
        <v>17.899999999999999</v>
      </c>
      <c r="G25" s="471">
        <f>'RESUMO DE MAT'!I33</f>
        <v>22.5</v>
      </c>
      <c r="H25" s="470">
        <f>Unitário!G43</f>
        <v>200.97</v>
      </c>
      <c r="I25" s="470">
        <f>H25+(H25*$D$19)</f>
        <v>249.67</v>
      </c>
      <c r="J25" s="470">
        <f>H25*G25</f>
        <v>4521.83</v>
      </c>
      <c r="K25" s="472">
        <f>I25*G25</f>
        <v>5617.58</v>
      </c>
      <c r="L25" s="677"/>
      <c r="M25" s="678"/>
      <c r="N25" s="677"/>
      <c r="O25" s="473"/>
      <c r="P25" s="474"/>
      <c r="Q25" s="474"/>
      <c r="R25" s="474"/>
    </row>
    <row r="26" spans="1:20" x14ac:dyDescent="0.2">
      <c r="A26" s="468" t="s">
        <v>1237</v>
      </c>
      <c r="B26" s="469" t="s">
        <v>1255</v>
      </c>
      <c r="C26" s="470" t="str">
        <f>Unitário!B44</f>
        <v>2 G 99 999 99</v>
      </c>
      <c r="D26" s="470" t="str">
        <f>Unitário!C44</f>
        <v>Placa de Obra - Padrão Contratante</v>
      </c>
      <c r="E26" s="471" t="s">
        <v>34</v>
      </c>
      <c r="F26" s="471"/>
      <c r="G26" s="471">
        <v>2</v>
      </c>
      <c r="H26" s="470">
        <f>Unitário!G44</f>
        <v>98.51</v>
      </c>
      <c r="I26" s="470">
        <f>H26+(H26*$D$19)</f>
        <v>122.38</v>
      </c>
      <c r="J26" s="470">
        <f>H26*G26</f>
        <v>197.02</v>
      </c>
      <c r="K26" s="472">
        <f>I26*G26</f>
        <v>244.76</v>
      </c>
      <c r="L26" s="677"/>
      <c r="M26" s="678">
        <v>85.48</v>
      </c>
      <c r="N26" s="677"/>
      <c r="O26" s="473">
        <f>O22-O24</f>
        <v>161014.66</v>
      </c>
      <c r="P26" s="474"/>
      <c r="Q26" s="474"/>
      <c r="R26" s="474"/>
    </row>
    <row r="27" spans="1:20" x14ac:dyDescent="0.2">
      <c r="A27" s="468" t="s">
        <v>1239</v>
      </c>
      <c r="B27" s="469" t="s">
        <v>1255</v>
      </c>
      <c r="C27" s="470" t="str">
        <f>Unitário!B33</f>
        <v>2 G 03 005 01</v>
      </c>
      <c r="D27" s="470" t="str">
        <f>Unitário!C33</f>
        <v>Construção de ponte branca</v>
      </c>
      <c r="E27" s="471" t="s">
        <v>2</v>
      </c>
      <c r="F27" s="471"/>
      <c r="G27" s="471">
        <f>'RESUMO DE MAT'!I17</f>
        <v>74.25</v>
      </c>
      <c r="H27" s="470">
        <f>Unitário!G33</f>
        <v>94.09</v>
      </c>
      <c r="I27" s="470">
        <f>H27+(H27*$D$19)</f>
        <v>116.89</v>
      </c>
      <c r="J27" s="470">
        <f>H27*G27</f>
        <v>6986.18</v>
      </c>
      <c r="K27" s="472">
        <f>I27*G27</f>
        <v>8679.08</v>
      </c>
      <c r="L27" s="677"/>
      <c r="M27" s="679"/>
      <c r="N27" s="677"/>
      <c r="O27" s="473"/>
      <c r="P27" s="474"/>
      <c r="Q27" s="474"/>
      <c r="R27" s="474"/>
    </row>
    <row r="28" spans="1:20" x14ac:dyDescent="0.2">
      <c r="A28" s="468"/>
      <c r="B28" s="469"/>
      <c r="C28" s="469"/>
      <c r="D28" s="470"/>
      <c r="E28" s="471"/>
      <c r="F28" s="471"/>
      <c r="G28" s="471"/>
      <c r="H28" s="470"/>
      <c r="I28" s="470"/>
      <c r="J28" s="470"/>
      <c r="K28" s="472"/>
      <c r="L28" s="677"/>
      <c r="M28" s="677"/>
      <c r="N28" s="677"/>
      <c r="O28" s="473">
        <f>6.05</f>
        <v>6.05</v>
      </c>
      <c r="P28" s="474"/>
      <c r="Q28" s="731" t="s">
        <v>1257</v>
      </c>
      <c r="R28" s="731"/>
      <c r="S28" s="731"/>
      <c r="T28" s="731"/>
    </row>
    <row r="29" spans="1:20" ht="13.5" thickBot="1" x14ac:dyDescent="0.25">
      <c r="A29" s="722" t="s">
        <v>1258</v>
      </c>
      <c r="B29" s="723"/>
      <c r="C29" s="723"/>
      <c r="D29" s="723"/>
      <c r="E29" s="723"/>
      <c r="F29" s="723"/>
      <c r="G29" s="723"/>
      <c r="H29" s="723"/>
      <c r="I29" s="723"/>
      <c r="J29" s="724"/>
      <c r="K29" s="475">
        <f>SUM(K24:K28)</f>
        <v>14541.42</v>
      </c>
      <c r="L29" s="498"/>
      <c r="M29" s="498"/>
      <c r="N29" s="498"/>
      <c r="O29" s="476">
        <f>O28*F28</f>
        <v>0</v>
      </c>
      <c r="P29" s="477"/>
      <c r="Q29" s="478"/>
      <c r="R29" s="478"/>
    </row>
    <row r="30" spans="1:20" x14ac:dyDescent="0.2">
      <c r="A30" s="732"/>
      <c r="B30" s="733"/>
      <c r="C30" s="733"/>
      <c r="D30" s="734"/>
      <c r="E30" s="734"/>
      <c r="F30" s="734"/>
      <c r="G30" s="734"/>
      <c r="H30" s="734"/>
      <c r="I30" s="734"/>
      <c r="J30" s="734"/>
      <c r="K30" s="735"/>
      <c r="L30" s="676"/>
      <c r="M30" s="676"/>
      <c r="N30" s="676"/>
      <c r="O30" s="466"/>
      <c r="P30" s="478"/>
      <c r="Q30" s="479"/>
      <c r="R30" s="457"/>
    </row>
    <row r="31" spans="1:20" x14ac:dyDescent="0.2">
      <c r="A31" s="480" t="s">
        <v>1259</v>
      </c>
      <c r="B31" s="715" t="s">
        <v>1260</v>
      </c>
      <c r="C31" s="716"/>
      <c r="D31" s="716"/>
      <c r="E31" s="716"/>
      <c r="F31" s="716"/>
      <c r="G31" s="716"/>
      <c r="H31" s="716"/>
      <c r="I31" s="716"/>
      <c r="J31" s="716"/>
      <c r="K31" s="717"/>
      <c r="L31" s="676"/>
      <c r="M31" s="676"/>
      <c r="N31" s="676"/>
      <c r="O31" s="466"/>
      <c r="P31" s="478"/>
      <c r="Q31" s="479"/>
      <c r="R31" s="457"/>
    </row>
    <row r="32" spans="1:20" x14ac:dyDescent="0.2">
      <c r="A32" s="468" t="s">
        <v>1261</v>
      </c>
      <c r="B32" s="469" t="s">
        <v>1255</v>
      </c>
      <c r="C32" s="481" t="str">
        <f>Unitário!B46</f>
        <v>3 G 03 001 15</v>
      </c>
      <c r="D32" s="481" t="str">
        <f>Unitário!C46</f>
        <v>Desmontes de jogos de esteios (h=&lt;2,00m)</v>
      </c>
      <c r="E32" s="471" t="s">
        <v>1411</v>
      </c>
      <c r="F32" s="471"/>
      <c r="G32" s="471">
        <v>6</v>
      </c>
      <c r="H32" s="470">
        <f>Unitário!G46</f>
        <v>45.75</v>
      </c>
      <c r="I32" s="470">
        <f t="shared" ref="I32:I37" si="0">H32+(H32*$D$19)</f>
        <v>56.84</v>
      </c>
      <c r="J32" s="470">
        <f t="shared" ref="J32:J37" si="1">H32*G32</f>
        <v>274.5</v>
      </c>
      <c r="K32" s="472">
        <f t="shared" ref="K32:K37" si="2">I32*G32</f>
        <v>341.04</v>
      </c>
      <c r="L32" s="676"/>
      <c r="M32" s="676"/>
      <c r="N32" s="676"/>
      <c r="O32" s="466"/>
      <c r="P32" s="478"/>
      <c r="Q32" s="479"/>
      <c r="R32" s="457"/>
    </row>
    <row r="33" spans="1:22" x14ac:dyDescent="0.2">
      <c r="A33" s="468" t="s">
        <v>1262</v>
      </c>
      <c r="B33" s="469" t="s">
        <v>1255</v>
      </c>
      <c r="C33" s="470" t="str">
        <f>Unitário!B56</f>
        <v>3G 03 003 15</v>
      </c>
      <c r="D33" s="470" t="str">
        <f>Unitário!C56</f>
        <v>Desmonte de rodeiro</v>
      </c>
      <c r="E33" s="471" t="s">
        <v>122</v>
      </c>
      <c r="F33" s="471"/>
      <c r="G33" s="471">
        <v>0</v>
      </c>
      <c r="H33" s="470">
        <f>Unitário!G56</f>
        <v>23.22</v>
      </c>
      <c r="I33" s="470">
        <f t="shared" si="0"/>
        <v>28.85</v>
      </c>
      <c r="J33" s="470">
        <f t="shared" si="1"/>
        <v>0</v>
      </c>
      <c r="K33" s="472">
        <f t="shared" si="2"/>
        <v>0</v>
      </c>
      <c r="L33" s="677"/>
      <c r="M33" s="678">
        <v>10.98</v>
      </c>
      <c r="N33" s="677"/>
      <c r="O33" s="479"/>
      <c r="P33" s="478"/>
      <c r="Q33" s="479">
        <v>0.1</v>
      </c>
      <c r="R33" s="457">
        <v>0.1</v>
      </c>
      <c r="S33" s="459">
        <v>28</v>
      </c>
      <c r="U33" s="459">
        <v>0.9</v>
      </c>
      <c r="V33" s="459">
        <f>U33*S33*R33*Q33</f>
        <v>0.25</v>
      </c>
    </row>
    <row r="34" spans="1:22" x14ac:dyDescent="0.2">
      <c r="A34" s="468" t="s">
        <v>1263</v>
      </c>
      <c r="B34" s="469" t="s">
        <v>1255</v>
      </c>
      <c r="C34" s="469" t="s">
        <v>59</v>
      </c>
      <c r="D34" s="470" t="s">
        <v>876</v>
      </c>
      <c r="E34" s="471" t="s">
        <v>122</v>
      </c>
      <c r="F34" s="471"/>
      <c r="G34" s="471">
        <v>0</v>
      </c>
      <c r="H34" s="470">
        <f>Unitário!G57</f>
        <v>2.74</v>
      </c>
      <c r="I34" s="470">
        <f t="shared" si="0"/>
        <v>3.4</v>
      </c>
      <c r="J34" s="470">
        <f t="shared" si="1"/>
        <v>0</v>
      </c>
      <c r="K34" s="472">
        <f t="shared" si="2"/>
        <v>0</v>
      </c>
      <c r="L34" s="677"/>
      <c r="M34" s="678">
        <v>1.33</v>
      </c>
      <c r="N34" s="677"/>
      <c r="O34" s="479"/>
      <c r="P34" s="478"/>
      <c r="Q34" s="479">
        <v>0.25</v>
      </c>
      <c r="R34" s="457">
        <v>0.1</v>
      </c>
      <c r="S34" s="459">
        <v>4</v>
      </c>
      <c r="T34" s="459">
        <f>14/0.3</f>
        <v>46.67</v>
      </c>
      <c r="U34" s="459">
        <v>0.9</v>
      </c>
      <c r="V34" s="459">
        <f>U34*S34*R34*Q34*T34</f>
        <v>4.2</v>
      </c>
    </row>
    <row r="35" spans="1:22" x14ac:dyDescent="0.2">
      <c r="A35" s="468" t="s">
        <v>1264</v>
      </c>
      <c r="B35" s="469" t="s">
        <v>1255</v>
      </c>
      <c r="C35" s="469" t="s">
        <v>1265</v>
      </c>
      <c r="D35" s="470" t="s">
        <v>877</v>
      </c>
      <c r="E35" s="471" t="s">
        <v>34</v>
      </c>
      <c r="F35" s="471"/>
      <c r="G35" s="471">
        <v>30</v>
      </c>
      <c r="H35" s="470">
        <f>Unitário!G59</f>
        <v>13.59</v>
      </c>
      <c r="I35" s="470">
        <f t="shared" si="0"/>
        <v>16.88</v>
      </c>
      <c r="J35" s="470">
        <f t="shared" si="1"/>
        <v>407.7</v>
      </c>
      <c r="K35" s="472">
        <f t="shared" si="2"/>
        <v>506.4</v>
      </c>
      <c r="L35" s="677"/>
      <c r="M35" s="678">
        <v>700.83</v>
      </c>
      <c r="N35" s="677"/>
      <c r="O35" s="479"/>
      <c r="P35" s="474"/>
      <c r="Q35" s="474"/>
      <c r="R35" s="474"/>
      <c r="V35" s="459">
        <f>SUM(V33:V34)</f>
        <v>4.45</v>
      </c>
    </row>
    <row r="36" spans="1:22" x14ac:dyDescent="0.2">
      <c r="A36" s="468" t="s">
        <v>1266</v>
      </c>
      <c r="B36" s="469" t="s">
        <v>1255</v>
      </c>
      <c r="C36" s="469" t="str">
        <f>Unitário!B54</f>
        <v>3 G 03 003 11</v>
      </c>
      <c r="D36" s="470" t="s">
        <v>873</v>
      </c>
      <c r="E36" s="471" t="s">
        <v>122</v>
      </c>
      <c r="F36" s="471"/>
      <c r="G36" s="471">
        <v>0</v>
      </c>
      <c r="H36" s="470">
        <f>Unitário!G54</f>
        <v>26.41</v>
      </c>
      <c r="I36" s="470">
        <f t="shared" si="0"/>
        <v>32.81</v>
      </c>
      <c r="J36" s="470">
        <f t="shared" si="1"/>
        <v>0</v>
      </c>
      <c r="K36" s="472">
        <f t="shared" si="2"/>
        <v>0</v>
      </c>
      <c r="L36" s="677"/>
      <c r="M36" s="677"/>
      <c r="N36" s="677"/>
      <c r="O36" s="479"/>
      <c r="P36" s="474"/>
      <c r="Q36" s="474"/>
      <c r="R36" s="474"/>
    </row>
    <row r="37" spans="1:22" x14ac:dyDescent="0.2">
      <c r="A37" s="468" t="s">
        <v>1267</v>
      </c>
      <c r="B37" s="469" t="s">
        <v>1255</v>
      </c>
      <c r="C37" s="469" t="s">
        <v>52</v>
      </c>
      <c r="D37" s="470" t="s">
        <v>872</v>
      </c>
      <c r="E37" s="471" t="s">
        <v>122</v>
      </c>
      <c r="F37" s="471"/>
      <c r="G37" s="471">
        <v>11</v>
      </c>
      <c r="H37" s="470">
        <f>Unitário!G50</f>
        <v>65.489999999999995</v>
      </c>
      <c r="I37" s="470">
        <f t="shared" si="0"/>
        <v>81.36</v>
      </c>
      <c r="J37" s="470">
        <f t="shared" si="1"/>
        <v>720.39</v>
      </c>
      <c r="K37" s="472">
        <f t="shared" si="2"/>
        <v>894.96</v>
      </c>
      <c r="L37" s="677"/>
      <c r="M37" s="677"/>
      <c r="N37" s="677"/>
      <c r="O37" s="479"/>
      <c r="P37" s="474"/>
      <c r="Q37" s="474"/>
      <c r="R37" s="474"/>
    </row>
    <row r="38" spans="1:22" x14ac:dyDescent="0.2">
      <c r="A38" s="482"/>
      <c r="B38" s="483"/>
      <c r="C38" s="483"/>
      <c r="D38" s="484"/>
      <c r="E38" s="485"/>
      <c r="F38" s="485"/>
      <c r="G38" s="485"/>
      <c r="H38" s="484"/>
      <c r="I38" s="484"/>
      <c r="J38" s="486"/>
      <c r="K38" s="487"/>
      <c r="L38" s="677"/>
      <c r="M38" s="677"/>
      <c r="N38" s="677"/>
      <c r="O38" s="479"/>
      <c r="P38" s="474"/>
      <c r="Q38" s="474"/>
      <c r="R38" s="474"/>
    </row>
    <row r="39" spans="1:22" ht="13.5" thickBot="1" x14ac:dyDescent="0.25">
      <c r="A39" s="718" t="s">
        <v>1258</v>
      </c>
      <c r="B39" s="719"/>
      <c r="C39" s="719"/>
      <c r="D39" s="719"/>
      <c r="E39" s="719"/>
      <c r="F39" s="719"/>
      <c r="G39" s="719"/>
      <c r="H39" s="719"/>
      <c r="I39" s="719"/>
      <c r="J39" s="720"/>
      <c r="K39" s="488">
        <f>SUM(K32:K38)</f>
        <v>1742.4</v>
      </c>
      <c r="L39" s="498"/>
      <c r="M39" s="498"/>
      <c r="N39" s="498"/>
      <c r="O39" s="476"/>
      <c r="P39" s="478"/>
      <c r="Q39" s="479"/>
      <c r="R39" s="457"/>
    </row>
    <row r="40" spans="1:22" x14ac:dyDescent="0.2">
      <c r="A40" s="480" t="s">
        <v>1268</v>
      </c>
      <c r="B40" s="715" t="s">
        <v>1352</v>
      </c>
      <c r="C40" s="716"/>
      <c r="D40" s="716"/>
      <c r="E40" s="716"/>
      <c r="F40" s="716"/>
      <c r="G40" s="716"/>
      <c r="H40" s="716"/>
      <c r="I40" s="716"/>
      <c r="J40" s="716"/>
      <c r="K40" s="717"/>
      <c r="L40" s="676"/>
      <c r="M40" s="676"/>
      <c r="N40" s="676"/>
      <c r="O40" s="466"/>
      <c r="P40" s="474"/>
      <c r="Q40" s="474"/>
      <c r="R40" s="474"/>
    </row>
    <row r="41" spans="1:22" x14ac:dyDescent="0.2">
      <c r="A41" s="468" t="s">
        <v>1269</v>
      </c>
      <c r="B41" s="469" t="s">
        <v>1255</v>
      </c>
      <c r="C41" s="469" t="s">
        <v>160</v>
      </c>
      <c r="D41" s="470" t="s">
        <v>916</v>
      </c>
      <c r="E41" s="471" t="s">
        <v>1411</v>
      </c>
      <c r="F41" s="471">
        <v>0</v>
      </c>
      <c r="G41" s="471">
        <v>15</v>
      </c>
      <c r="H41" s="470">
        <f>Unitário!G20</f>
        <v>2394.09</v>
      </c>
      <c r="I41" s="470">
        <f t="shared" ref="I41:I47" si="3">H41+(H41*$D$19)</f>
        <v>2974.18</v>
      </c>
      <c r="J41" s="470">
        <f t="shared" ref="J41:J47" si="4">H41*G41</f>
        <v>35911.35</v>
      </c>
      <c r="K41" s="472">
        <f t="shared" ref="K41:K47" si="5">I41*G41</f>
        <v>44612.7</v>
      </c>
      <c r="L41" s="676"/>
      <c r="M41" s="676"/>
      <c r="N41" s="676"/>
      <c r="O41" s="466"/>
      <c r="P41" s="474"/>
      <c r="Q41" s="474"/>
      <c r="R41" s="474"/>
    </row>
    <row r="42" spans="1:22" x14ac:dyDescent="0.2">
      <c r="A42" s="468" t="s">
        <v>1270</v>
      </c>
      <c r="B42" s="469" t="s">
        <v>1255</v>
      </c>
      <c r="C42" s="469" t="s">
        <v>62</v>
      </c>
      <c r="D42" s="470" t="s">
        <v>1271</v>
      </c>
      <c r="E42" s="471" t="s">
        <v>1411</v>
      </c>
      <c r="F42" s="471">
        <v>0</v>
      </c>
      <c r="G42" s="471">
        <v>4.5</v>
      </c>
      <c r="H42" s="470">
        <f>Unitário!G23</f>
        <v>5892.25</v>
      </c>
      <c r="I42" s="470">
        <f t="shared" si="3"/>
        <v>7319.94</v>
      </c>
      <c r="J42" s="470">
        <f t="shared" si="4"/>
        <v>26515.13</v>
      </c>
      <c r="K42" s="472">
        <f t="shared" si="5"/>
        <v>32939.730000000003</v>
      </c>
      <c r="L42" s="676"/>
      <c r="M42" s="676"/>
      <c r="N42" s="676"/>
      <c r="O42" s="466"/>
      <c r="P42" s="474"/>
      <c r="Q42" s="474"/>
      <c r="R42" s="474"/>
    </row>
    <row r="43" spans="1:22" x14ac:dyDescent="0.2">
      <c r="A43" s="468" t="s">
        <v>1272</v>
      </c>
      <c r="B43" s="469" t="s">
        <v>1255</v>
      </c>
      <c r="C43" s="469" t="s">
        <v>131</v>
      </c>
      <c r="D43" s="470" t="s">
        <v>884</v>
      </c>
      <c r="E43" s="471" t="s">
        <v>122</v>
      </c>
      <c r="F43" s="471"/>
      <c r="G43" s="471">
        <v>11</v>
      </c>
      <c r="H43" s="470">
        <f>Unitário!G24</f>
        <v>4432.04</v>
      </c>
      <c r="I43" s="470">
        <f t="shared" si="3"/>
        <v>5505.92</v>
      </c>
      <c r="J43" s="470">
        <f t="shared" si="4"/>
        <v>48752.44</v>
      </c>
      <c r="K43" s="472">
        <f t="shared" si="5"/>
        <v>60565.120000000003</v>
      </c>
      <c r="L43" s="676"/>
      <c r="M43" s="676"/>
      <c r="N43" s="676"/>
      <c r="O43" s="466"/>
      <c r="P43" s="474"/>
      <c r="Q43" s="474"/>
      <c r="R43" s="474"/>
    </row>
    <row r="44" spans="1:22" x14ac:dyDescent="0.2">
      <c r="A44" s="468" t="s">
        <v>1273</v>
      </c>
      <c r="B44" s="469" t="s">
        <v>1255</v>
      </c>
      <c r="C44" s="469" t="s">
        <v>73</v>
      </c>
      <c r="D44" s="470" t="s">
        <v>886</v>
      </c>
      <c r="E44" s="469" t="s">
        <v>122</v>
      </c>
      <c r="F44" s="471"/>
      <c r="G44" s="471">
        <v>11</v>
      </c>
      <c r="H44" s="470">
        <f>Unitário!G27</f>
        <v>937.78</v>
      </c>
      <c r="I44" s="470">
        <f t="shared" si="3"/>
        <v>1165</v>
      </c>
      <c r="J44" s="470">
        <f t="shared" si="4"/>
        <v>10315.58</v>
      </c>
      <c r="K44" s="472">
        <f t="shared" si="5"/>
        <v>12815</v>
      </c>
      <c r="L44" s="676"/>
      <c r="M44" s="676"/>
      <c r="N44" s="676"/>
      <c r="O44" s="466"/>
      <c r="P44" s="474"/>
      <c r="Q44" s="474"/>
      <c r="R44" s="474"/>
    </row>
    <row r="45" spans="1:22" x14ac:dyDescent="0.2">
      <c r="A45" s="468" t="s">
        <v>1274</v>
      </c>
      <c r="B45" s="469" t="s">
        <v>1255</v>
      </c>
      <c r="C45" s="469" t="s">
        <v>87</v>
      </c>
      <c r="D45" s="470" t="s">
        <v>918</v>
      </c>
      <c r="E45" s="471" t="s">
        <v>122</v>
      </c>
      <c r="F45" s="471"/>
      <c r="G45" s="471">
        <v>11</v>
      </c>
      <c r="H45" s="470">
        <f>Unitário!G28</f>
        <v>269.72000000000003</v>
      </c>
      <c r="I45" s="470">
        <f t="shared" si="3"/>
        <v>335.07</v>
      </c>
      <c r="J45" s="470">
        <f t="shared" si="4"/>
        <v>2966.92</v>
      </c>
      <c r="K45" s="472">
        <f t="shared" si="5"/>
        <v>3685.77</v>
      </c>
      <c r="L45" s="677"/>
      <c r="M45" s="678">
        <v>216.57</v>
      </c>
      <c r="N45" s="677"/>
      <c r="O45" s="479"/>
      <c r="P45" s="474"/>
      <c r="Q45" s="474">
        <v>1.65</v>
      </c>
      <c r="R45" s="474"/>
    </row>
    <row r="46" spans="1:22" x14ac:dyDescent="0.2">
      <c r="A46" s="468" t="s">
        <v>1275</v>
      </c>
      <c r="B46" s="469" t="s">
        <v>1276</v>
      </c>
      <c r="C46" s="469" t="s">
        <v>162</v>
      </c>
      <c r="D46" s="470" t="s">
        <v>878</v>
      </c>
      <c r="E46" s="469" t="s">
        <v>34</v>
      </c>
      <c r="F46" s="471"/>
      <c r="G46" s="471">
        <v>31.5</v>
      </c>
      <c r="H46" s="470">
        <f>Unitário!G30</f>
        <v>705.4</v>
      </c>
      <c r="I46" s="470">
        <f t="shared" si="3"/>
        <v>876.32</v>
      </c>
      <c r="J46" s="470">
        <f t="shared" si="4"/>
        <v>22220.1</v>
      </c>
      <c r="K46" s="472">
        <f t="shared" si="5"/>
        <v>27604.080000000002</v>
      </c>
      <c r="L46" s="677"/>
      <c r="M46" s="678">
        <v>1259.83</v>
      </c>
      <c r="N46" s="677"/>
      <c r="O46" s="479"/>
      <c r="P46" s="474"/>
      <c r="Q46" s="474">
        <v>1.1499999999999999</v>
      </c>
      <c r="R46" s="474"/>
    </row>
    <row r="47" spans="1:22" x14ac:dyDescent="0.2">
      <c r="A47" s="468" t="s">
        <v>1277</v>
      </c>
      <c r="B47" s="469" t="s">
        <v>1276</v>
      </c>
      <c r="C47" s="469" t="s">
        <v>71</v>
      </c>
      <c r="D47" s="470" t="s">
        <v>879</v>
      </c>
      <c r="E47" s="469" t="s">
        <v>122</v>
      </c>
      <c r="F47" s="471"/>
      <c r="G47" s="471">
        <v>11</v>
      </c>
      <c r="H47" s="470">
        <f>Unitário!G26</f>
        <v>1581.26</v>
      </c>
      <c r="I47" s="470">
        <f t="shared" si="3"/>
        <v>1964.4</v>
      </c>
      <c r="J47" s="470">
        <f t="shared" si="4"/>
        <v>17393.86</v>
      </c>
      <c r="K47" s="472">
        <f t="shared" si="5"/>
        <v>21608.400000000001</v>
      </c>
      <c r="L47" s="677"/>
      <c r="M47" s="678"/>
      <c r="N47" s="677"/>
      <c r="O47" s="479"/>
      <c r="P47" s="474"/>
      <c r="Q47" s="474"/>
      <c r="R47" s="474"/>
    </row>
    <row r="48" spans="1:22" ht="13.5" thickBot="1" x14ac:dyDescent="0.25">
      <c r="A48" s="718" t="s">
        <v>1258</v>
      </c>
      <c r="B48" s="719"/>
      <c r="C48" s="719"/>
      <c r="D48" s="719"/>
      <c r="E48" s="719"/>
      <c r="F48" s="719"/>
      <c r="G48" s="719"/>
      <c r="H48" s="719"/>
      <c r="I48" s="719"/>
      <c r="J48" s="720"/>
      <c r="K48" s="488">
        <f>SUM(K41:K47)</f>
        <v>203830.8</v>
      </c>
      <c r="L48" s="498"/>
      <c r="M48" s="498"/>
      <c r="N48" s="498"/>
      <c r="O48" s="476"/>
      <c r="P48" s="474"/>
      <c r="Q48" s="474">
        <f>SUM(Q45:Q47)</f>
        <v>2.8</v>
      </c>
      <c r="R48" s="474"/>
    </row>
    <row r="49" spans="1:19" x14ac:dyDescent="0.2">
      <c r="A49" s="480" t="s">
        <v>1278</v>
      </c>
      <c r="B49" s="715" t="s">
        <v>1279</v>
      </c>
      <c r="C49" s="716"/>
      <c r="D49" s="716"/>
      <c r="E49" s="716"/>
      <c r="F49" s="716"/>
      <c r="G49" s="716"/>
      <c r="H49" s="716"/>
      <c r="I49" s="716"/>
      <c r="J49" s="716"/>
      <c r="K49" s="717"/>
      <c r="L49" s="676"/>
      <c r="M49" s="676"/>
      <c r="N49" s="676"/>
      <c r="O49" s="466"/>
      <c r="P49" s="478"/>
      <c r="Q49" s="489"/>
      <c r="R49" s="446"/>
    </row>
    <row r="50" spans="1:19" x14ac:dyDescent="0.2">
      <c r="A50" s="490" t="s">
        <v>1280</v>
      </c>
      <c r="B50" s="469" t="s">
        <v>1276</v>
      </c>
      <c r="C50" s="469" t="s">
        <v>1281</v>
      </c>
      <c r="D50" s="481" t="s">
        <v>1282</v>
      </c>
      <c r="E50" s="491" t="s">
        <v>1283</v>
      </c>
      <c r="F50" s="491"/>
      <c r="G50" s="492">
        <v>12</v>
      </c>
      <c r="H50" s="493">
        <f>Unitário!G40</f>
        <v>16.010000000000002</v>
      </c>
      <c r="I50" s="494">
        <f>H50+(H50*$D$19)</f>
        <v>19.89</v>
      </c>
      <c r="J50" s="494">
        <f>H50*G50</f>
        <v>192.12</v>
      </c>
      <c r="K50" s="495">
        <f>I50*G50</f>
        <v>238.68</v>
      </c>
      <c r="L50" s="680"/>
      <c r="M50" s="681">
        <v>15.63</v>
      </c>
      <c r="N50" s="680"/>
      <c r="O50" s="479"/>
      <c r="P50" s="466"/>
      <c r="Q50" s="466"/>
      <c r="R50" s="466"/>
    </row>
    <row r="51" spans="1:19" ht="25.5" x14ac:dyDescent="0.2">
      <c r="A51" s="490" t="s">
        <v>1284</v>
      </c>
      <c r="B51" s="469" t="s">
        <v>1255</v>
      </c>
      <c r="C51" s="469" t="s">
        <v>173</v>
      </c>
      <c r="D51" s="481" t="s">
        <v>1285</v>
      </c>
      <c r="E51" s="491" t="s">
        <v>34</v>
      </c>
      <c r="F51" s="491"/>
      <c r="G51" s="492">
        <v>0.6</v>
      </c>
      <c r="H51" s="493">
        <f>Unitário!G42</f>
        <v>275.58999999999997</v>
      </c>
      <c r="I51" s="494">
        <f>H51+(H51*$D$19)</f>
        <v>342.37</v>
      </c>
      <c r="J51" s="494">
        <f>H51*G51</f>
        <v>165.35</v>
      </c>
      <c r="K51" s="495">
        <f>I51*G51</f>
        <v>205.42</v>
      </c>
      <c r="L51" s="680"/>
      <c r="M51" s="681">
        <v>239.01</v>
      </c>
      <c r="N51" s="680"/>
      <c r="O51" s="479"/>
      <c r="P51" s="466"/>
      <c r="Q51" s="466"/>
      <c r="R51" s="466"/>
    </row>
    <row r="52" spans="1:19" ht="25.5" x14ac:dyDescent="0.2">
      <c r="A52" s="490" t="s">
        <v>1286</v>
      </c>
      <c r="B52" s="469" t="s">
        <v>1255</v>
      </c>
      <c r="C52" s="469" t="s">
        <v>166</v>
      </c>
      <c r="D52" s="481" t="s">
        <v>1287</v>
      </c>
      <c r="E52" s="491" t="s">
        <v>34</v>
      </c>
      <c r="F52" s="491"/>
      <c r="G52" s="492">
        <v>2</v>
      </c>
      <c r="H52" s="493">
        <f>Unitário!G41</f>
        <v>273.56</v>
      </c>
      <c r="I52" s="494">
        <f>H52+(H52*$D$19)</f>
        <v>339.84</v>
      </c>
      <c r="J52" s="494">
        <f>H52*G52</f>
        <v>547.12</v>
      </c>
      <c r="K52" s="495">
        <f>I52*G52</f>
        <v>679.68</v>
      </c>
      <c r="L52" s="680"/>
      <c r="M52" s="681">
        <v>239.25</v>
      </c>
      <c r="N52" s="680"/>
      <c r="O52" s="479"/>
      <c r="P52" s="466"/>
      <c r="Q52" s="466"/>
      <c r="R52" s="466"/>
    </row>
    <row r="53" spans="1:19" ht="13.5" thickBot="1" x14ac:dyDescent="0.25">
      <c r="A53" s="718" t="s">
        <v>1258</v>
      </c>
      <c r="B53" s="719"/>
      <c r="C53" s="719"/>
      <c r="D53" s="719"/>
      <c r="E53" s="719"/>
      <c r="F53" s="719"/>
      <c r="G53" s="719"/>
      <c r="H53" s="719"/>
      <c r="I53" s="719"/>
      <c r="J53" s="720"/>
      <c r="K53" s="488">
        <f>SUM(K50:K52)</f>
        <v>1123.78</v>
      </c>
      <c r="L53" s="498"/>
      <c r="M53" s="498"/>
      <c r="N53" s="498"/>
      <c r="O53" s="476"/>
      <c r="P53" s="466"/>
      <c r="Q53" s="466"/>
      <c r="R53" s="466"/>
    </row>
    <row r="54" spans="1:19" x14ac:dyDescent="0.2">
      <c r="A54" s="480" t="s">
        <v>1288</v>
      </c>
      <c r="B54" s="715" t="s">
        <v>1289</v>
      </c>
      <c r="C54" s="716"/>
      <c r="D54" s="716"/>
      <c r="E54" s="716"/>
      <c r="F54" s="716"/>
      <c r="G54" s="716"/>
      <c r="H54" s="716"/>
      <c r="I54" s="716"/>
      <c r="J54" s="716"/>
      <c r="K54" s="717"/>
      <c r="L54" s="676"/>
      <c r="M54" s="676"/>
      <c r="N54" s="676"/>
      <c r="O54" s="466"/>
      <c r="P54" s="466"/>
      <c r="Q54" s="466"/>
      <c r="R54" s="466"/>
    </row>
    <row r="55" spans="1:19" x14ac:dyDescent="0.2">
      <c r="A55" s="490" t="s">
        <v>1290</v>
      </c>
      <c r="B55" s="469" t="s">
        <v>1255</v>
      </c>
      <c r="C55" s="469" t="s">
        <v>77</v>
      </c>
      <c r="D55" s="481" t="s">
        <v>1291</v>
      </c>
      <c r="E55" s="491" t="s">
        <v>34</v>
      </c>
      <c r="F55" s="491"/>
      <c r="G55" s="492">
        <f>'ÁREA DE PINTURA'!J102</f>
        <v>654.76</v>
      </c>
      <c r="H55" s="493">
        <f>Unitário!G37</f>
        <v>11.7</v>
      </c>
      <c r="I55" s="494">
        <f>H55+(H55*$D$19)</f>
        <v>14.53</v>
      </c>
      <c r="J55" s="494">
        <f>H55*G55</f>
        <v>7660.69</v>
      </c>
      <c r="K55" s="495">
        <f>I55*G55</f>
        <v>9513.66</v>
      </c>
      <c r="L55" s="680"/>
      <c r="M55" s="681">
        <v>8.84</v>
      </c>
      <c r="N55" s="680"/>
      <c r="O55" s="479">
        <f>O26</f>
        <v>161014.66</v>
      </c>
      <c r="P55" s="466">
        <v>2</v>
      </c>
      <c r="Q55" s="466">
        <v>14</v>
      </c>
      <c r="R55" s="466">
        <v>4</v>
      </c>
      <c r="S55" s="459">
        <f>P55*Q55*R55</f>
        <v>112</v>
      </c>
    </row>
    <row r="56" spans="1:19" ht="13.5" thickBot="1" x14ac:dyDescent="0.25">
      <c r="A56" s="718" t="s">
        <v>1258</v>
      </c>
      <c r="B56" s="719"/>
      <c r="C56" s="719"/>
      <c r="D56" s="719"/>
      <c r="E56" s="719"/>
      <c r="F56" s="719"/>
      <c r="G56" s="719"/>
      <c r="H56" s="719"/>
      <c r="I56" s="719"/>
      <c r="J56" s="720"/>
      <c r="K56" s="488">
        <f>SUM(K55)</f>
        <v>9513.66</v>
      </c>
      <c r="L56" s="498"/>
      <c r="M56" s="498"/>
      <c r="N56" s="498"/>
      <c r="O56" s="476"/>
      <c r="P56" s="466"/>
      <c r="Q56" s="466"/>
      <c r="R56" s="466"/>
    </row>
    <row r="57" spans="1:19" ht="3.75" customHeight="1" thickBot="1" x14ac:dyDescent="0.25">
      <c r="A57" s="496"/>
      <c r="B57" s="489"/>
      <c r="C57" s="489"/>
      <c r="D57" s="477"/>
      <c r="E57" s="477"/>
      <c r="F57" s="477"/>
      <c r="G57" s="477"/>
      <c r="H57" s="477"/>
      <c r="I57" s="477"/>
      <c r="J57" s="477"/>
      <c r="K57" s="497"/>
      <c r="L57" s="498"/>
      <c r="M57" s="498"/>
      <c r="N57" s="498"/>
      <c r="O57" s="476"/>
      <c r="P57" s="466"/>
      <c r="Q57" s="466"/>
      <c r="R57" s="466"/>
    </row>
    <row r="58" spans="1:19" s="501" customFormat="1" ht="18.75" customHeight="1" thickBot="1" x14ac:dyDescent="0.25">
      <c r="A58" s="713" t="s">
        <v>1292</v>
      </c>
      <c r="B58" s="714"/>
      <c r="C58" s="714"/>
      <c r="D58" s="714"/>
      <c r="E58" s="714"/>
      <c r="F58" s="714"/>
      <c r="G58" s="714"/>
      <c r="H58" s="714"/>
      <c r="I58" s="714"/>
      <c r="J58" s="714"/>
      <c r="K58" s="577">
        <f>K56+K53+K48+K39+K29</f>
        <v>230752.06</v>
      </c>
      <c r="L58" s="498">
        <v>0.46</v>
      </c>
      <c r="M58" s="498">
        <f>K58*L58</f>
        <v>106145.95</v>
      </c>
      <c r="N58" s="498"/>
      <c r="O58" s="499">
        <f>O26</f>
        <v>161014.66</v>
      </c>
      <c r="P58" s="500"/>
      <c r="Q58" s="466"/>
      <c r="R58" s="500"/>
    </row>
    <row r="59" spans="1:19" x14ac:dyDescent="0.2">
      <c r="A59" s="573" t="s">
        <v>1417</v>
      </c>
      <c r="B59" s="574"/>
      <c r="C59" s="574"/>
      <c r="D59" s="574"/>
      <c r="E59" s="574"/>
      <c r="F59" s="574"/>
      <c r="G59" s="574"/>
      <c r="H59" s="574"/>
      <c r="I59" s="574"/>
      <c r="J59" s="574"/>
      <c r="K59" s="575"/>
      <c r="L59" s="676"/>
      <c r="M59" s="676"/>
      <c r="N59" s="676"/>
      <c r="O59" s="502"/>
      <c r="P59" s="466"/>
      <c r="Q59" s="466"/>
      <c r="R59" s="466"/>
    </row>
    <row r="60" spans="1:19" x14ac:dyDescent="0.2">
      <c r="A60" s="503"/>
      <c r="B60" s="446"/>
      <c r="C60" s="446"/>
      <c r="D60" s="446"/>
      <c r="E60" s="446"/>
      <c r="F60" s="446"/>
      <c r="G60" s="446"/>
      <c r="H60" s="446"/>
      <c r="I60" s="446"/>
      <c r="J60" s="446"/>
      <c r="K60" s="504"/>
      <c r="L60" s="676"/>
      <c r="M60" s="676">
        <v>73556.59</v>
      </c>
      <c r="N60" s="730" t="s">
        <v>1354</v>
      </c>
      <c r="O60" s="730"/>
      <c r="P60" s="466"/>
      <c r="Q60" s="466"/>
      <c r="R60" s="466"/>
    </row>
    <row r="61" spans="1:19" x14ac:dyDescent="0.2">
      <c r="A61" s="503"/>
      <c r="B61" s="446"/>
      <c r="C61" s="446"/>
      <c r="D61" s="446"/>
      <c r="E61" s="446"/>
      <c r="F61" s="446"/>
      <c r="G61" s="446"/>
      <c r="H61" s="446"/>
      <c r="I61" s="446"/>
      <c r="J61" s="446"/>
      <c r="K61" s="504"/>
      <c r="L61" s="676"/>
      <c r="M61" s="676">
        <v>79887.98</v>
      </c>
      <c r="N61" s="676" t="s">
        <v>1114</v>
      </c>
      <c r="O61" s="502"/>
      <c r="P61" s="466"/>
      <c r="Q61" s="466"/>
      <c r="R61" s="466"/>
    </row>
    <row r="62" spans="1:19" ht="23.25" x14ac:dyDescent="0.2">
      <c r="A62" s="503"/>
      <c r="B62" s="446"/>
      <c r="C62" s="446"/>
      <c r="D62" s="446"/>
      <c r="E62" s="446"/>
      <c r="F62" s="446"/>
      <c r="G62" s="446"/>
      <c r="H62" s="446"/>
      <c r="I62" s="446"/>
      <c r="J62" s="446"/>
      <c r="K62" s="504"/>
      <c r="L62" s="682"/>
      <c r="M62" s="676">
        <v>75911.62</v>
      </c>
      <c r="N62" s="676" t="s">
        <v>1355</v>
      </c>
      <c r="O62" s="466"/>
      <c r="P62" s="505"/>
      <c r="Q62" s="466"/>
      <c r="R62" s="466"/>
    </row>
    <row r="63" spans="1:19" ht="24" thickBot="1" x14ac:dyDescent="0.25">
      <c r="A63" s="576"/>
      <c r="B63" s="506"/>
      <c r="C63" s="506"/>
      <c r="D63" s="506"/>
      <c r="E63" s="506"/>
      <c r="F63" s="506"/>
      <c r="G63" s="506"/>
      <c r="H63" s="506"/>
      <c r="I63" s="506"/>
      <c r="J63" s="506"/>
      <c r="K63" s="507"/>
      <c r="L63" s="676"/>
      <c r="M63" s="676"/>
      <c r="N63" s="676"/>
      <c r="O63" s="466"/>
      <c r="P63" s="505"/>
      <c r="Q63" s="466"/>
      <c r="R63" s="466"/>
    </row>
    <row r="64" spans="1:19" x14ac:dyDescent="0.2">
      <c r="A64" s="725"/>
      <c r="B64" s="725"/>
      <c r="C64" s="725"/>
      <c r="D64" s="725"/>
      <c r="E64" s="725"/>
      <c r="F64" s="725"/>
      <c r="G64" s="725"/>
      <c r="H64" s="725"/>
      <c r="I64" s="725"/>
      <c r="J64" s="725"/>
      <c r="K64" s="725"/>
    </row>
    <row r="65" spans="1:13" x14ac:dyDescent="0.2">
      <c r="A65" s="725"/>
      <c r="B65" s="725"/>
      <c r="C65" s="725"/>
      <c r="D65" s="725"/>
      <c r="E65" s="725"/>
      <c r="F65" s="725"/>
      <c r="G65" s="725"/>
      <c r="H65" s="725"/>
      <c r="I65" s="725"/>
      <c r="J65" s="725"/>
      <c r="K65" s="725"/>
      <c r="M65" s="683">
        <f>K58-M58</f>
        <v>124606.11</v>
      </c>
    </row>
  </sheetData>
  <mergeCells count="23">
    <mergeCell ref="N60:O60"/>
    <mergeCell ref="P24:R24"/>
    <mergeCell ref="Q28:T28"/>
    <mergeCell ref="B54:K54"/>
    <mergeCell ref="A56:J56"/>
    <mergeCell ref="A30:K30"/>
    <mergeCell ref="A64:K64"/>
    <mergeCell ref="A21:K21"/>
    <mergeCell ref="B23:K23"/>
    <mergeCell ref="A65:K65"/>
    <mergeCell ref="A15:K15"/>
    <mergeCell ref="A14:K14"/>
    <mergeCell ref="A16:K16"/>
    <mergeCell ref="A18:K18"/>
    <mergeCell ref="A58:J58"/>
    <mergeCell ref="B31:K31"/>
    <mergeCell ref="A39:J39"/>
    <mergeCell ref="B40:K40"/>
    <mergeCell ref="A48:J48"/>
    <mergeCell ref="B49:K49"/>
    <mergeCell ref="A53:J53"/>
    <mergeCell ref="B20:D20"/>
    <mergeCell ref="A29:J29"/>
  </mergeCells>
  <printOptions horizontalCentered="1"/>
  <pageMargins left="0.39370078740157483" right="0.39370078740157483" top="0.39370078740157483" bottom="0.39370078740157483" header="0.31496062992125984" footer="0"/>
  <pageSetup paperSize="9" scale="34" fitToHeight="2" orientation="landscape" r:id="rId1"/>
  <headerFooter>
    <oddFooter>&amp;CRua Elviro Mancini 530 – Centro – Cep 79.670-000 Brasilândia MS
Fone – (067) 3546-1301 www.brasilandia.ms.gov.br</oddFooter>
  </headerFooter>
  <drawing r:id="rId2"/>
  <legacyDrawing r:id="rId3"/>
  <oleObjects>
    <mc:AlternateContent xmlns:mc="http://schemas.openxmlformats.org/markup-compatibility/2006">
      <mc:Choice Requires="x14">
        <oleObject progId="PBrush" shapeId="475137" r:id="rId4">
          <objectPr defaultSize="0" autoPict="0" r:id="rId5">
            <anchor moveWithCells="1" sizeWithCells="1">
              <from>
                <xdr:col>3</xdr:col>
                <xdr:colOff>1876425</xdr:colOff>
                <xdr:row>1</xdr:row>
                <xdr:rowOff>95250</xdr:rowOff>
              </from>
              <to>
                <xdr:col>3</xdr:col>
                <xdr:colOff>2790825</xdr:colOff>
                <xdr:row>6</xdr:row>
                <xdr:rowOff>104775</xdr:rowOff>
              </to>
            </anchor>
          </objectPr>
        </oleObject>
      </mc:Choice>
      <mc:Fallback>
        <oleObject progId="PBrush" shapeId="47513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R38"/>
  <sheetViews>
    <sheetView view="pageLayout" topLeftCell="A13" zoomScaleNormal="100" workbookViewId="0">
      <selection activeCell="I31" sqref="I31"/>
    </sheetView>
  </sheetViews>
  <sheetFormatPr defaultRowHeight="12.75" x14ac:dyDescent="0.2"/>
  <cols>
    <col min="1" max="1" width="15.140625" style="389" customWidth="1"/>
    <col min="2" max="2" width="50.7109375" style="389" customWidth="1"/>
    <col min="3" max="3" width="11.28515625" style="389" bestFit="1" customWidth="1"/>
    <col min="4" max="4" width="12.42578125" style="389" customWidth="1"/>
    <col min="5" max="5" width="9.140625" style="389"/>
    <col min="6" max="6" width="12.85546875" style="389" customWidth="1"/>
    <col min="7" max="7" width="15.85546875" style="389" customWidth="1"/>
    <col min="8" max="256" width="9.140625" style="389"/>
    <col min="257" max="257" width="15.140625" style="389" customWidth="1"/>
    <col min="258" max="258" width="50.7109375" style="389" customWidth="1"/>
    <col min="259" max="259" width="11.28515625" style="389" bestFit="1" customWidth="1"/>
    <col min="260" max="260" width="12.42578125" style="389" customWidth="1"/>
    <col min="261" max="261" width="9.140625" style="389"/>
    <col min="262" max="262" width="12.85546875" style="389" customWidth="1"/>
    <col min="263" max="263" width="12.28515625" style="389" customWidth="1"/>
    <col min="264" max="512" width="9.140625" style="389"/>
    <col min="513" max="513" width="15.140625" style="389" customWidth="1"/>
    <col min="514" max="514" width="50.7109375" style="389" customWidth="1"/>
    <col min="515" max="515" width="11.28515625" style="389" bestFit="1" customWidth="1"/>
    <col min="516" max="516" width="12.42578125" style="389" customWidth="1"/>
    <col min="517" max="517" width="9.140625" style="389"/>
    <col min="518" max="518" width="12.85546875" style="389" customWidth="1"/>
    <col min="519" max="519" width="12.28515625" style="389" customWidth="1"/>
    <col min="520" max="768" width="9.140625" style="389"/>
    <col min="769" max="769" width="15.140625" style="389" customWidth="1"/>
    <col min="770" max="770" width="50.7109375" style="389" customWidth="1"/>
    <col min="771" max="771" width="11.28515625" style="389" bestFit="1" customWidth="1"/>
    <col min="772" max="772" width="12.42578125" style="389" customWidth="1"/>
    <col min="773" max="773" width="9.140625" style="389"/>
    <col min="774" max="774" width="12.85546875" style="389" customWidth="1"/>
    <col min="775" max="775" width="12.28515625" style="389" customWidth="1"/>
    <col min="776" max="1024" width="9.140625" style="389"/>
    <col min="1025" max="1025" width="15.140625" style="389" customWidth="1"/>
    <col min="1026" max="1026" width="50.7109375" style="389" customWidth="1"/>
    <col min="1027" max="1027" width="11.28515625" style="389" bestFit="1" customWidth="1"/>
    <col min="1028" max="1028" width="12.42578125" style="389" customWidth="1"/>
    <col min="1029" max="1029" width="9.140625" style="389"/>
    <col min="1030" max="1030" width="12.85546875" style="389" customWidth="1"/>
    <col min="1031" max="1031" width="12.28515625" style="389" customWidth="1"/>
    <col min="1032" max="1280" width="9.140625" style="389"/>
    <col min="1281" max="1281" width="15.140625" style="389" customWidth="1"/>
    <col min="1282" max="1282" width="50.7109375" style="389" customWidth="1"/>
    <col min="1283" max="1283" width="11.28515625" style="389" bestFit="1" customWidth="1"/>
    <col min="1284" max="1284" width="12.42578125" style="389" customWidth="1"/>
    <col min="1285" max="1285" width="9.140625" style="389"/>
    <col min="1286" max="1286" width="12.85546875" style="389" customWidth="1"/>
    <col min="1287" max="1287" width="12.28515625" style="389" customWidth="1"/>
    <col min="1288" max="1536" width="9.140625" style="389"/>
    <col min="1537" max="1537" width="15.140625" style="389" customWidth="1"/>
    <col min="1538" max="1538" width="50.7109375" style="389" customWidth="1"/>
    <col min="1539" max="1539" width="11.28515625" style="389" bestFit="1" customWidth="1"/>
    <col min="1540" max="1540" width="12.42578125" style="389" customWidth="1"/>
    <col min="1541" max="1541" width="9.140625" style="389"/>
    <col min="1542" max="1542" width="12.85546875" style="389" customWidth="1"/>
    <col min="1543" max="1543" width="12.28515625" style="389" customWidth="1"/>
    <col min="1544" max="1792" width="9.140625" style="389"/>
    <col min="1793" max="1793" width="15.140625" style="389" customWidth="1"/>
    <col min="1794" max="1794" width="50.7109375" style="389" customWidth="1"/>
    <col min="1795" max="1795" width="11.28515625" style="389" bestFit="1" customWidth="1"/>
    <col min="1796" max="1796" width="12.42578125" style="389" customWidth="1"/>
    <col min="1797" max="1797" width="9.140625" style="389"/>
    <col min="1798" max="1798" width="12.85546875" style="389" customWidth="1"/>
    <col min="1799" max="1799" width="12.28515625" style="389" customWidth="1"/>
    <col min="1800" max="2048" width="9.140625" style="389"/>
    <col min="2049" max="2049" width="15.140625" style="389" customWidth="1"/>
    <col min="2050" max="2050" width="50.7109375" style="389" customWidth="1"/>
    <col min="2051" max="2051" width="11.28515625" style="389" bestFit="1" customWidth="1"/>
    <col min="2052" max="2052" width="12.42578125" style="389" customWidth="1"/>
    <col min="2053" max="2053" width="9.140625" style="389"/>
    <col min="2054" max="2054" width="12.85546875" style="389" customWidth="1"/>
    <col min="2055" max="2055" width="12.28515625" style="389" customWidth="1"/>
    <col min="2056" max="2304" width="9.140625" style="389"/>
    <col min="2305" max="2305" width="15.140625" style="389" customWidth="1"/>
    <col min="2306" max="2306" width="50.7109375" style="389" customWidth="1"/>
    <col min="2307" max="2307" width="11.28515625" style="389" bestFit="1" customWidth="1"/>
    <col min="2308" max="2308" width="12.42578125" style="389" customWidth="1"/>
    <col min="2309" max="2309" width="9.140625" style="389"/>
    <col min="2310" max="2310" width="12.85546875" style="389" customWidth="1"/>
    <col min="2311" max="2311" width="12.28515625" style="389" customWidth="1"/>
    <col min="2312" max="2560" width="9.140625" style="389"/>
    <col min="2561" max="2561" width="15.140625" style="389" customWidth="1"/>
    <col min="2562" max="2562" width="50.7109375" style="389" customWidth="1"/>
    <col min="2563" max="2563" width="11.28515625" style="389" bestFit="1" customWidth="1"/>
    <col min="2564" max="2564" width="12.42578125" style="389" customWidth="1"/>
    <col min="2565" max="2565" width="9.140625" style="389"/>
    <col min="2566" max="2566" width="12.85546875" style="389" customWidth="1"/>
    <col min="2567" max="2567" width="12.28515625" style="389" customWidth="1"/>
    <col min="2568" max="2816" width="9.140625" style="389"/>
    <col min="2817" max="2817" width="15.140625" style="389" customWidth="1"/>
    <col min="2818" max="2818" width="50.7109375" style="389" customWidth="1"/>
    <col min="2819" max="2819" width="11.28515625" style="389" bestFit="1" customWidth="1"/>
    <col min="2820" max="2820" width="12.42578125" style="389" customWidth="1"/>
    <col min="2821" max="2821" width="9.140625" style="389"/>
    <col min="2822" max="2822" width="12.85546875" style="389" customWidth="1"/>
    <col min="2823" max="2823" width="12.28515625" style="389" customWidth="1"/>
    <col min="2824" max="3072" width="9.140625" style="389"/>
    <col min="3073" max="3073" width="15.140625" style="389" customWidth="1"/>
    <col min="3074" max="3074" width="50.7109375" style="389" customWidth="1"/>
    <col min="3075" max="3075" width="11.28515625" style="389" bestFit="1" customWidth="1"/>
    <col min="3076" max="3076" width="12.42578125" style="389" customWidth="1"/>
    <col min="3077" max="3077" width="9.140625" style="389"/>
    <col min="3078" max="3078" width="12.85546875" style="389" customWidth="1"/>
    <col min="3079" max="3079" width="12.28515625" style="389" customWidth="1"/>
    <col min="3080" max="3328" width="9.140625" style="389"/>
    <col min="3329" max="3329" width="15.140625" style="389" customWidth="1"/>
    <col min="3330" max="3330" width="50.7109375" style="389" customWidth="1"/>
    <col min="3331" max="3331" width="11.28515625" style="389" bestFit="1" customWidth="1"/>
    <col min="3332" max="3332" width="12.42578125" style="389" customWidth="1"/>
    <col min="3333" max="3333" width="9.140625" style="389"/>
    <col min="3334" max="3334" width="12.85546875" style="389" customWidth="1"/>
    <col min="3335" max="3335" width="12.28515625" style="389" customWidth="1"/>
    <col min="3336" max="3584" width="9.140625" style="389"/>
    <col min="3585" max="3585" width="15.140625" style="389" customWidth="1"/>
    <col min="3586" max="3586" width="50.7109375" style="389" customWidth="1"/>
    <col min="3587" max="3587" width="11.28515625" style="389" bestFit="1" customWidth="1"/>
    <col min="3588" max="3588" width="12.42578125" style="389" customWidth="1"/>
    <col min="3589" max="3589" width="9.140625" style="389"/>
    <col min="3590" max="3590" width="12.85546875" style="389" customWidth="1"/>
    <col min="3591" max="3591" width="12.28515625" style="389" customWidth="1"/>
    <col min="3592" max="3840" width="9.140625" style="389"/>
    <col min="3841" max="3841" width="15.140625" style="389" customWidth="1"/>
    <col min="3842" max="3842" width="50.7109375" style="389" customWidth="1"/>
    <col min="3843" max="3843" width="11.28515625" style="389" bestFit="1" customWidth="1"/>
    <col min="3844" max="3844" width="12.42578125" style="389" customWidth="1"/>
    <col min="3845" max="3845" width="9.140625" style="389"/>
    <col min="3846" max="3846" width="12.85546875" style="389" customWidth="1"/>
    <col min="3847" max="3847" width="12.28515625" style="389" customWidth="1"/>
    <col min="3848" max="4096" width="9.140625" style="389"/>
    <col min="4097" max="4097" width="15.140625" style="389" customWidth="1"/>
    <col min="4098" max="4098" width="50.7109375" style="389" customWidth="1"/>
    <col min="4099" max="4099" width="11.28515625" style="389" bestFit="1" customWidth="1"/>
    <col min="4100" max="4100" width="12.42578125" style="389" customWidth="1"/>
    <col min="4101" max="4101" width="9.140625" style="389"/>
    <col min="4102" max="4102" width="12.85546875" style="389" customWidth="1"/>
    <col min="4103" max="4103" width="12.28515625" style="389" customWidth="1"/>
    <col min="4104" max="4352" width="9.140625" style="389"/>
    <col min="4353" max="4353" width="15.140625" style="389" customWidth="1"/>
    <col min="4354" max="4354" width="50.7109375" style="389" customWidth="1"/>
    <col min="4355" max="4355" width="11.28515625" style="389" bestFit="1" customWidth="1"/>
    <col min="4356" max="4356" width="12.42578125" style="389" customWidth="1"/>
    <col min="4357" max="4357" width="9.140625" style="389"/>
    <col min="4358" max="4358" width="12.85546875" style="389" customWidth="1"/>
    <col min="4359" max="4359" width="12.28515625" style="389" customWidth="1"/>
    <col min="4360" max="4608" width="9.140625" style="389"/>
    <col min="4609" max="4609" width="15.140625" style="389" customWidth="1"/>
    <col min="4610" max="4610" width="50.7109375" style="389" customWidth="1"/>
    <col min="4611" max="4611" width="11.28515625" style="389" bestFit="1" customWidth="1"/>
    <col min="4612" max="4612" width="12.42578125" style="389" customWidth="1"/>
    <col min="4613" max="4613" width="9.140625" style="389"/>
    <col min="4614" max="4614" width="12.85546875" style="389" customWidth="1"/>
    <col min="4615" max="4615" width="12.28515625" style="389" customWidth="1"/>
    <col min="4616" max="4864" width="9.140625" style="389"/>
    <col min="4865" max="4865" width="15.140625" style="389" customWidth="1"/>
    <col min="4866" max="4866" width="50.7109375" style="389" customWidth="1"/>
    <col min="4867" max="4867" width="11.28515625" style="389" bestFit="1" customWidth="1"/>
    <col min="4868" max="4868" width="12.42578125" style="389" customWidth="1"/>
    <col min="4869" max="4869" width="9.140625" style="389"/>
    <col min="4870" max="4870" width="12.85546875" style="389" customWidth="1"/>
    <col min="4871" max="4871" width="12.28515625" style="389" customWidth="1"/>
    <col min="4872" max="5120" width="9.140625" style="389"/>
    <col min="5121" max="5121" width="15.140625" style="389" customWidth="1"/>
    <col min="5122" max="5122" width="50.7109375" style="389" customWidth="1"/>
    <col min="5123" max="5123" width="11.28515625" style="389" bestFit="1" customWidth="1"/>
    <col min="5124" max="5124" width="12.42578125" style="389" customWidth="1"/>
    <col min="5125" max="5125" width="9.140625" style="389"/>
    <col min="5126" max="5126" width="12.85546875" style="389" customWidth="1"/>
    <col min="5127" max="5127" width="12.28515625" style="389" customWidth="1"/>
    <col min="5128" max="5376" width="9.140625" style="389"/>
    <col min="5377" max="5377" width="15.140625" style="389" customWidth="1"/>
    <col min="5378" max="5378" width="50.7109375" style="389" customWidth="1"/>
    <col min="5379" max="5379" width="11.28515625" style="389" bestFit="1" customWidth="1"/>
    <col min="5380" max="5380" width="12.42578125" style="389" customWidth="1"/>
    <col min="5381" max="5381" width="9.140625" style="389"/>
    <col min="5382" max="5382" width="12.85546875" style="389" customWidth="1"/>
    <col min="5383" max="5383" width="12.28515625" style="389" customWidth="1"/>
    <col min="5384" max="5632" width="9.140625" style="389"/>
    <col min="5633" max="5633" width="15.140625" style="389" customWidth="1"/>
    <col min="5634" max="5634" width="50.7109375" style="389" customWidth="1"/>
    <col min="5635" max="5635" width="11.28515625" style="389" bestFit="1" customWidth="1"/>
    <col min="5636" max="5636" width="12.42578125" style="389" customWidth="1"/>
    <col min="5637" max="5637" width="9.140625" style="389"/>
    <col min="5638" max="5638" width="12.85546875" style="389" customWidth="1"/>
    <col min="5639" max="5639" width="12.28515625" style="389" customWidth="1"/>
    <col min="5640" max="5888" width="9.140625" style="389"/>
    <col min="5889" max="5889" width="15.140625" style="389" customWidth="1"/>
    <col min="5890" max="5890" width="50.7109375" style="389" customWidth="1"/>
    <col min="5891" max="5891" width="11.28515625" style="389" bestFit="1" customWidth="1"/>
    <col min="5892" max="5892" width="12.42578125" style="389" customWidth="1"/>
    <col min="5893" max="5893" width="9.140625" style="389"/>
    <col min="5894" max="5894" width="12.85546875" style="389" customWidth="1"/>
    <col min="5895" max="5895" width="12.28515625" style="389" customWidth="1"/>
    <col min="5896" max="6144" width="9.140625" style="389"/>
    <col min="6145" max="6145" width="15.140625" style="389" customWidth="1"/>
    <col min="6146" max="6146" width="50.7109375" style="389" customWidth="1"/>
    <col min="6147" max="6147" width="11.28515625" style="389" bestFit="1" customWidth="1"/>
    <col min="6148" max="6148" width="12.42578125" style="389" customWidth="1"/>
    <col min="6149" max="6149" width="9.140625" style="389"/>
    <col min="6150" max="6150" width="12.85546875" style="389" customWidth="1"/>
    <col min="6151" max="6151" width="12.28515625" style="389" customWidth="1"/>
    <col min="6152" max="6400" width="9.140625" style="389"/>
    <col min="6401" max="6401" width="15.140625" style="389" customWidth="1"/>
    <col min="6402" max="6402" width="50.7109375" style="389" customWidth="1"/>
    <col min="6403" max="6403" width="11.28515625" style="389" bestFit="1" customWidth="1"/>
    <col min="6404" max="6404" width="12.42578125" style="389" customWidth="1"/>
    <col min="6405" max="6405" width="9.140625" style="389"/>
    <col min="6406" max="6406" width="12.85546875" style="389" customWidth="1"/>
    <col min="6407" max="6407" width="12.28515625" style="389" customWidth="1"/>
    <col min="6408" max="6656" width="9.140625" style="389"/>
    <col min="6657" max="6657" width="15.140625" style="389" customWidth="1"/>
    <col min="6658" max="6658" width="50.7109375" style="389" customWidth="1"/>
    <col min="6659" max="6659" width="11.28515625" style="389" bestFit="1" customWidth="1"/>
    <col min="6660" max="6660" width="12.42578125" style="389" customWidth="1"/>
    <col min="6661" max="6661" width="9.140625" style="389"/>
    <col min="6662" max="6662" width="12.85546875" style="389" customWidth="1"/>
    <col min="6663" max="6663" width="12.28515625" style="389" customWidth="1"/>
    <col min="6664" max="6912" width="9.140625" style="389"/>
    <col min="6913" max="6913" width="15.140625" style="389" customWidth="1"/>
    <col min="6914" max="6914" width="50.7109375" style="389" customWidth="1"/>
    <col min="6915" max="6915" width="11.28515625" style="389" bestFit="1" customWidth="1"/>
    <col min="6916" max="6916" width="12.42578125" style="389" customWidth="1"/>
    <col min="6917" max="6917" width="9.140625" style="389"/>
    <col min="6918" max="6918" width="12.85546875" style="389" customWidth="1"/>
    <col min="6919" max="6919" width="12.28515625" style="389" customWidth="1"/>
    <col min="6920" max="7168" width="9.140625" style="389"/>
    <col min="7169" max="7169" width="15.140625" style="389" customWidth="1"/>
    <col min="7170" max="7170" width="50.7109375" style="389" customWidth="1"/>
    <col min="7171" max="7171" width="11.28515625" style="389" bestFit="1" customWidth="1"/>
    <col min="7172" max="7172" width="12.42578125" style="389" customWidth="1"/>
    <col min="7173" max="7173" width="9.140625" style="389"/>
    <col min="7174" max="7174" width="12.85546875" style="389" customWidth="1"/>
    <col min="7175" max="7175" width="12.28515625" style="389" customWidth="1"/>
    <col min="7176" max="7424" width="9.140625" style="389"/>
    <col min="7425" max="7425" width="15.140625" style="389" customWidth="1"/>
    <col min="7426" max="7426" width="50.7109375" style="389" customWidth="1"/>
    <col min="7427" max="7427" width="11.28515625" style="389" bestFit="1" customWidth="1"/>
    <col min="7428" max="7428" width="12.42578125" style="389" customWidth="1"/>
    <col min="7429" max="7429" width="9.140625" style="389"/>
    <col min="7430" max="7430" width="12.85546875" style="389" customWidth="1"/>
    <col min="7431" max="7431" width="12.28515625" style="389" customWidth="1"/>
    <col min="7432" max="7680" width="9.140625" style="389"/>
    <col min="7681" max="7681" width="15.140625" style="389" customWidth="1"/>
    <col min="7682" max="7682" width="50.7109375" style="389" customWidth="1"/>
    <col min="7683" max="7683" width="11.28515625" style="389" bestFit="1" customWidth="1"/>
    <col min="7684" max="7684" width="12.42578125" style="389" customWidth="1"/>
    <col min="7685" max="7685" width="9.140625" style="389"/>
    <col min="7686" max="7686" width="12.85546875" style="389" customWidth="1"/>
    <col min="7687" max="7687" width="12.28515625" style="389" customWidth="1"/>
    <col min="7688" max="7936" width="9.140625" style="389"/>
    <col min="7937" max="7937" width="15.140625" style="389" customWidth="1"/>
    <col min="7938" max="7938" width="50.7109375" style="389" customWidth="1"/>
    <col min="7939" max="7939" width="11.28515625" style="389" bestFit="1" customWidth="1"/>
    <col min="7940" max="7940" width="12.42578125" style="389" customWidth="1"/>
    <col min="7941" max="7941" width="9.140625" style="389"/>
    <col min="7942" max="7942" width="12.85546875" style="389" customWidth="1"/>
    <col min="7943" max="7943" width="12.28515625" style="389" customWidth="1"/>
    <col min="7944" max="8192" width="9.140625" style="389"/>
    <col min="8193" max="8193" width="15.140625" style="389" customWidth="1"/>
    <col min="8194" max="8194" width="50.7109375" style="389" customWidth="1"/>
    <col min="8195" max="8195" width="11.28515625" style="389" bestFit="1" customWidth="1"/>
    <col min="8196" max="8196" width="12.42578125" style="389" customWidth="1"/>
    <col min="8197" max="8197" width="9.140625" style="389"/>
    <col min="8198" max="8198" width="12.85546875" style="389" customWidth="1"/>
    <col min="8199" max="8199" width="12.28515625" style="389" customWidth="1"/>
    <col min="8200" max="8448" width="9.140625" style="389"/>
    <col min="8449" max="8449" width="15.140625" style="389" customWidth="1"/>
    <col min="8450" max="8450" width="50.7109375" style="389" customWidth="1"/>
    <col min="8451" max="8451" width="11.28515625" style="389" bestFit="1" customWidth="1"/>
    <col min="8452" max="8452" width="12.42578125" style="389" customWidth="1"/>
    <col min="8453" max="8453" width="9.140625" style="389"/>
    <col min="8454" max="8454" width="12.85546875" style="389" customWidth="1"/>
    <col min="8455" max="8455" width="12.28515625" style="389" customWidth="1"/>
    <col min="8456" max="8704" width="9.140625" style="389"/>
    <col min="8705" max="8705" width="15.140625" style="389" customWidth="1"/>
    <col min="8706" max="8706" width="50.7109375" style="389" customWidth="1"/>
    <col min="8707" max="8707" width="11.28515625" style="389" bestFit="1" customWidth="1"/>
    <col min="8708" max="8708" width="12.42578125" style="389" customWidth="1"/>
    <col min="8709" max="8709" width="9.140625" style="389"/>
    <col min="8710" max="8710" width="12.85546875" style="389" customWidth="1"/>
    <col min="8711" max="8711" width="12.28515625" style="389" customWidth="1"/>
    <col min="8712" max="8960" width="9.140625" style="389"/>
    <col min="8961" max="8961" width="15.140625" style="389" customWidth="1"/>
    <col min="8962" max="8962" width="50.7109375" style="389" customWidth="1"/>
    <col min="8963" max="8963" width="11.28515625" style="389" bestFit="1" customWidth="1"/>
    <col min="8964" max="8964" width="12.42578125" style="389" customWidth="1"/>
    <col min="8965" max="8965" width="9.140625" style="389"/>
    <col min="8966" max="8966" width="12.85546875" style="389" customWidth="1"/>
    <col min="8967" max="8967" width="12.28515625" style="389" customWidth="1"/>
    <col min="8968" max="9216" width="9.140625" style="389"/>
    <col min="9217" max="9217" width="15.140625" style="389" customWidth="1"/>
    <col min="9218" max="9218" width="50.7109375" style="389" customWidth="1"/>
    <col min="9219" max="9219" width="11.28515625" style="389" bestFit="1" customWidth="1"/>
    <col min="9220" max="9220" width="12.42578125" style="389" customWidth="1"/>
    <col min="9221" max="9221" width="9.140625" style="389"/>
    <col min="9222" max="9222" width="12.85546875" style="389" customWidth="1"/>
    <col min="9223" max="9223" width="12.28515625" style="389" customWidth="1"/>
    <col min="9224" max="9472" width="9.140625" style="389"/>
    <col min="9473" max="9473" width="15.140625" style="389" customWidth="1"/>
    <col min="9474" max="9474" width="50.7109375" style="389" customWidth="1"/>
    <col min="9475" max="9475" width="11.28515625" style="389" bestFit="1" customWidth="1"/>
    <col min="9476" max="9476" width="12.42578125" style="389" customWidth="1"/>
    <col min="9477" max="9477" width="9.140625" style="389"/>
    <col min="9478" max="9478" width="12.85546875" style="389" customWidth="1"/>
    <col min="9479" max="9479" width="12.28515625" style="389" customWidth="1"/>
    <col min="9480" max="9728" width="9.140625" style="389"/>
    <col min="9729" max="9729" width="15.140625" style="389" customWidth="1"/>
    <col min="9730" max="9730" width="50.7109375" style="389" customWidth="1"/>
    <col min="9731" max="9731" width="11.28515625" style="389" bestFit="1" customWidth="1"/>
    <col min="9732" max="9732" width="12.42578125" style="389" customWidth="1"/>
    <col min="9733" max="9733" width="9.140625" style="389"/>
    <col min="9734" max="9734" width="12.85546875" style="389" customWidth="1"/>
    <col min="9735" max="9735" width="12.28515625" style="389" customWidth="1"/>
    <col min="9736" max="9984" width="9.140625" style="389"/>
    <col min="9985" max="9985" width="15.140625" style="389" customWidth="1"/>
    <col min="9986" max="9986" width="50.7109375" style="389" customWidth="1"/>
    <col min="9987" max="9987" width="11.28515625" style="389" bestFit="1" customWidth="1"/>
    <col min="9988" max="9988" width="12.42578125" style="389" customWidth="1"/>
    <col min="9989" max="9989" width="9.140625" style="389"/>
    <col min="9990" max="9990" width="12.85546875" style="389" customWidth="1"/>
    <col min="9991" max="9991" width="12.28515625" style="389" customWidth="1"/>
    <col min="9992" max="10240" width="9.140625" style="389"/>
    <col min="10241" max="10241" width="15.140625" style="389" customWidth="1"/>
    <col min="10242" max="10242" width="50.7109375" style="389" customWidth="1"/>
    <col min="10243" max="10243" width="11.28515625" style="389" bestFit="1" customWidth="1"/>
    <col min="10244" max="10244" width="12.42578125" style="389" customWidth="1"/>
    <col min="10245" max="10245" width="9.140625" style="389"/>
    <col min="10246" max="10246" width="12.85546875" style="389" customWidth="1"/>
    <col min="10247" max="10247" width="12.28515625" style="389" customWidth="1"/>
    <col min="10248" max="10496" width="9.140625" style="389"/>
    <col min="10497" max="10497" width="15.140625" style="389" customWidth="1"/>
    <col min="10498" max="10498" width="50.7109375" style="389" customWidth="1"/>
    <col min="10499" max="10499" width="11.28515625" style="389" bestFit="1" customWidth="1"/>
    <col min="10500" max="10500" width="12.42578125" style="389" customWidth="1"/>
    <col min="10501" max="10501" width="9.140625" style="389"/>
    <col min="10502" max="10502" width="12.85546875" style="389" customWidth="1"/>
    <col min="10503" max="10503" width="12.28515625" style="389" customWidth="1"/>
    <col min="10504" max="10752" width="9.140625" style="389"/>
    <col min="10753" max="10753" width="15.140625" style="389" customWidth="1"/>
    <col min="10754" max="10754" width="50.7109375" style="389" customWidth="1"/>
    <col min="10755" max="10755" width="11.28515625" style="389" bestFit="1" customWidth="1"/>
    <col min="10756" max="10756" width="12.42578125" style="389" customWidth="1"/>
    <col min="10757" max="10757" width="9.140625" style="389"/>
    <col min="10758" max="10758" width="12.85546875" style="389" customWidth="1"/>
    <col min="10759" max="10759" width="12.28515625" style="389" customWidth="1"/>
    <col min="10760" max="11008" width="9.140625" style="389"/>
    <col min="11009" max="11009" width="15.140625" style="389" customWidth="1"/>
    <col min="11010" max="11010" width="50.7109375" style="389" customWidth="1"/>
    <col min="11011" max="11011" width="11.28515625" style="389" bestFit="1" customWidth="1"/>
    <col min="11012" max="11012" width="12.42578125" style="389" customWidth="1"/>
    <col min="11013" max="11013" width="9.140625" style="389"/>
    <col min="11014" max="11014" width="12.85546875" style="389" customWidth="1"/>
    <col min="11015" max="11015" width="12.28515625" style="389" customWidth="1"/>
    <col min="11016" max="11264" width="9.140625" style="389"/>
    <col min="11265" max="11265" width="15.140625" style="389" customWidth="1"/>
    <col min="11266" max="11266" width="50.7109375" style="389" customWidth="1"/>
    <col min="11267" max="11267" width="11.28515625" style="389" bestFit="1" customWidth="1"/>
    <col min="11268" max="11268" width="12.42578125" style="389" customWidth="1"/>
    <col min="11269" max="11269" width="9.140625" style="389"/>
    <col min="11270" max="11270" width="12.85546875" style="389" customWidth="1"/>
    <col min="11271" max="11271" width="12.28515625" style="389" customWidth="1"/>
    <col min="11272" max="11520" width="9.140625" style="389"/>
    <col min="11521" max="11521" width="15.140625" style="389" customWidth="1"/>
    <col min="11522" max="11522" width="50.7109375" style="389" customWidth="1"/>
    <col min="11523" max="11523" width="11.28515625" style="389" bestFit="1" customWidth="1"/>
    <col min="11524" max="11524" width="12.42578125" style="389" customWidth="1"/>
    <col min="11525" max="11525" width="9.140625" style="389"/>
    <col min="11526" max="11526" width="12.85546875" style="389" customWidth="1"/>
    <col min="11527" max="11527" width="12.28515625" style="389" customWidth="1"/>
    <col min="11528" max="11776" width="9.140625" style="389"/>
    <col min="11777" max="11777" width="15.140625" style="389" customWidth="1"/>
    <col min="11778" max="11778" width="50.7109375" style="389" customWidth="1"/>
    <col min="11779" max="11779" width="11.28515625" style="389" bestFit="1" customWidth="1"/>
    <col min="11780" max="11780" width="12.42578125" style="389" customWidth="1"/>
    <col min="11781" max="11781" width="9.140625" style="389"/>
    <col min="11782" max="11782" width="12.85546875" style="389" customWidth="1"/>
    <col min="11783" max="11783" width="12.28515625" style="389" customWidth="1"/>
    <col min="11784" max="12032" width="9.140625" style="389"/>
    <col min="12033" max="12033" width="15.140625" style="389" customWidth="1"/>
    <col min="12034" max="12034" width="50.7109375" style="389" customWidth="1"/>
    <col min="12035" max="12035" width="11.28515625" style="389" bestFit="1" customWidth="1"/>
    <col min="12036" max="12036" width="12.42578125" style="389" customWidth="1"/>
    <col min="12037" max="12037" width="9.140625" style="389"/>
    <col min="12038" max="12038" width="12.85546875" style="389" customWidth="1"/>
    <col min="12039" max="12039" width="12.28515625" style="389" customWidth="1"/>
    <col min="12040" max="12288" width="9.140625" style="389"/>
    <col min="12289" max="12289" width="15.140625" style="389" customWidth="1"/>
    <col min="12290" max="12290" width="50.7109375" style="389" customWidth="1"/>
    <col min="12291" max="12291" width="11.28515625" style="389" bestFit="1" customWidth="1"/>
    <col min="12292" max="12292" width="12.42578125" style="389" customWidth="1"/>
    <col min="12293" max="12293" width="9.140625" style="389"/>
    <col min="12294" max="12294" width="12.85546875" style="389" customWidth="1"/>
    <col min="12295" max="12295" width="12.28515625" style="389" customWidth="1"/>
    <col min="12296" max="12544" width="9.140625" style="389"/>
    <col min="12545" max="12545" width="15.140625" style="389" customWidth="1"/>
    <col min="12546" max="12546" width="50.7109375" style="389" customWidth="1"/>
    <col min="12547" max="12547" width="11.28515625" style="389" bestFit="1" customWidth="1"/>
    <col min="12548" max="12548" width="12.42578125" style="389" customWidth="1"/>
    <col min="12549" max="12549" width="9.140625" style="389"/>
    <col min="12550" max="12550" width="12.85546875" style="389" customWidth="1"/>
    <col min="12551" max="12551" width="12.28515625" style="389" customWidth="1"/>
    <col min="12552" max="12800" width="9.140625" style="389"/>
    <col min="12801" max="12801" width="15.140625" style="389" customWidth="1"/>
    <col min="12802" max="12802" width="50.7109375" style="389" customWidth="1"/>
    <col min="12803" max="12803" width="11.28515625" style="389" bestFit="1" customWidth="1"/>
    <col min="12804" max="12804" width="12.42578125" style="389" customWidth="1"/>
    <col min="12805" max="12805" width="9.140625" style="389"/>
    <col min="12806" max="12806" width="12.85546875" style="389" customWidth="1"/>
    <col min="12807" max="12807" width="12.28515625" style="389" customWidth="1"/>
    <col min="12808" max="13056" width="9.140625" style="389"/>
    <col min="13057" max="13057" width="15.140625" style="389" customWidth="1"/>
    <col min="13058" max="13058" width="50.7109375" style="389" customWidth="1"/>
    <col min="13059" max="13059" width="11.28515625" style="389" bestFit="1" customWidth="1"/>
    <col min="13060" max="13060" width="12.42578125" style="389" customWidth="1"/>
    <col min="13061" max="13061" width="9.140625" style="389"/>
    <col min="13062" max="13062" width="12.85546875" style="389" customWidth="1"/>
    <col min="13063" max="13063" width="12.28515625" style="389" customWidth="1"/>
    <col min="13064" max="13312" width="9.140625" style="389"/>
    <col min="13313" max="13313" width="15.140625" style="389" customWidth="1"/>
    <col min="13314" max="13314" width="50.7109375" style="389" customWidth="1"/>
    <col min="13315" max="13315" width="11.28515625" style="389" bestFit="1" customWidth="1"/>
    <col min="13316" max="13316" width="12.42578125" style="389" customWidth="1"/>
    <col min="13317" max="13317" width="9.140625" style="389"/>
    <col min="13318" max="13318" width="12.85546875" style="389" customWidth="1"/>
    <col min="13319" max="13319" width="12.28515625" style="389" customWidth="1"/>
    <col min="13320" max="13568" width="9.140625" style="389"/>
    <col min="13569" max="13569" width="15.140625" style="389" customWidth="1"/>
    <col min="13570" max="13570" width="50.7109375" style="389" customWidth="1"/>
    <col min="13571" max="13571" width="11.28515625" style="389" bestFit="1" customWidth="1"/>
    <col min="13572" max="13572" width="12.42578125" style="389" customWidth="1"/>
    <col min="13573" max="13573" width="9.140625" style="389"/>
    <col min="13574" max="13574" width="12.85546875" style="389" customWidth="1"/>
    <col min="13575" max="13575" width="12.28515625" style="389" customWidth="1"/>
    <col min="13576" max="13824" width="9.140625" style="389"/>
    <col min="13825" max="13825" width="15.140625" style="389" customWidth="1"/>
    <col min="13826" max="13826" width="50.7109375" style="389" customWidth="1"/>
    <col min="13827" max="13827" width="11.28515625" style="389" bestFit="1" customWidth="1"/>
    <col min="13828" max="13828" width="12.42578125" style="389" customWidth="1"/>
    <col min="13829" max="13829" width="9.140625" style="389"/>
    <col min="13830" max="13830" width="12.85546875" style="389" customWidth="1"/>
    <col min="13831" max="13831" width="12.28515625" style="389" customWidth="1"/>
    <col min="13832" max="14080" width="9.140625" style="389"/>
    <col min="14081" max="14081" width="15.140625" style="389" customWidth="1"/>
    <col min="14082" max="14082" width="50.7109375" style="389" customWidth="1"/>
    <col min="14083" max="14083" width="11.28515625" style="389" bestFit="1" customWidth="1"/>
    <col min="14084" max="14084" width="12.42578125" style="389" customWidth="1"/>
    <col min="14085" max="14085" width="9.140625" style="389"/>
    <col min="14086" max="14086" width="12.85546875" style="389" customWidth="1"/>
    <col min="14087" max="14087" width="12.28515625" style="389" customWidth="1"/>
    <col min="14088" max="14336" width="9.140625" style="389"/>
    <col min="14337" max="14337" width="15.140625" style="389" customWidth="1"/>
    <col min="14338" max="14338" width="50.7109375" style="389" customWidth="1"/>
    <col min="14339" max="14339" width="11.28515625" style="389" bestFit="1" customWidth="1"/>
    <col min="14340" max="14340" width="12.42578125" style="389" customWidth="1"/>
    <col min="14341" max="14341" width="9.140625" style="389"/>
    <col min="14342" max="14342" width="12.85546875" style="389" customWidth="1"/>
    <col min="14343" max="14343" width="12.28515625" style="389" customWidth="1"/>
    <col min="14344" max="14592" width="9.140625" style="389"/>
    <col min="14593" max="14593" width="15.140625" style="389" customWidth="1"/>
    <col min="14594" max="14594" width="50.7109375" style="389" customWidth="1"/>
    <col min="14595" max="14595" width="11.28515625" style="389" bestFit="1" customWidth="1"/>
    <col min="14596" max="14596" width="12.42578125" style="389" customWidth="1"/>
    <col min="14597" max="14597" width="9.140625" style="389"/>
    <col min="14598" max="14598" width="12.85546875" style="389" customWidth="1"/>
    <col min="14599" max="14599" width="12.28515625" style="389" customWidth="1"/>
    <col min="14600" max="14848" width="9.140625" style="389"/>
    <col min="14849" max="14849" width="15.140625" style="389" customWidth="1"/>
    <col min="14850" max="14850" width="50.7109375" style="389" customWidth="1"/>
    <col min="14851" max="14851" width="11.28515625" style="389" bestFit="1" customWidth="1"/>
    <col min="14852" max="14852" width="12.42578125" style="389" customWidth="1"/>
    <col min="14853" max="14853" width="9.140625" style="389"/>
    <col min="14854" max="14854" width="12.85546875" style="389" customWidth="1"/>
    <col min="14855" max="14855" width="12.28515625" style="389" customWidth="1"/>
    <col min="14856" max="15104" width="9.140625" style="389"/>
    <col min="15105" max="15105" width="15.140625" style="389" customWidth="1"/>
    <col min="15106" max="15106" width="50.7109375" style="389" customWidth="1"/>
    <col min="15107" max="15107" width="11.28515625" style="389" bestFit="1" customWidth="1"/>
    <col min="15108" max="15108" width="12.42578125" style="389" customWidth="1"/>
    <col min="15109" max="15109" width="9.140625" style="389"/>
    <col min="15110" max="15110" width="12.85546875" style="389" customWidth="1"/>
    <col min="15111" max="15111" width="12.28515625" style="389" customWidth="1"/>
    <col min="15112" max="15360" width="9.140625" style="389"/>
    <col min="15361" max="15361" width="15.140625" style="389" customWidth="1"/>
    <col min="15362" max="15362" width="50.7109375" style="389" customWidth="1"/>
    <col min="15363" max="15363" width="11.28515625" style="389" bestFit="1" customWidth="1"/>
    <col min="15364" max="15364" width="12.42578125" style="389" customWidth="1"/>
    <col min="15365" max="15365" width="9.140625" style="389"/>
    <col min="15366" max="15366" width="12.85546875" style="389" customWidth="1"/>
    <col min="15367" max="15367" width="12.28515625" style="389" customWidth="1"/>
    <col min="15368" max="15616" width="9.140625" style="389"/>
    <col min="15617" max="15617" width="15.140625" style="389" customWidth="1"/>
    <col min="15618" max="15618" width="50.7109375" style="389" customWidth="1"/>
    <col min="15619" max="15619" width="11.28515625" style="389" bestFit="1" customWidth="1"/>
    <col min="15620" max="15620" width="12.42578125" style="389" customWidth="1"/>
    <col min="15621" max="15621" width="9.140625" style="389"/>
    <col min="15622" max="15622" width="12.85546875" style="389" customWidth="1"/>
    <col min="15623" max="15623" width="12.28515625" style="389" customWidth="1"/>
    <col min="15624" max="15872" width="9.140625" style="389"/>
    <col min="15873" max="15873" width="15.140625" style="389" customWidth="1"/>
    <col min="15874" max="15874" width="50.7109375" style="389" customWidth="1"/>
    <col min="15875" max="15875" width="11.28515625" style="389" bestFit="1" customWidth="1"/>
    <col min="15876" max="15876" width="12.42578125" style="389" customWidth="1"/>
    <col min="15877" max="15877" width="9.140625" style="389"/>
    <col min="15878" max="15878" width="12.85546875" style="389" customWidth="1"/>
    <col min="15879" max="15879" width="12.28515625" style="389" customWidth="1"/>
    <col min="15880" max="16128" width="9.140625" style="389"/>
    <col min="16129" max="16129" width="15.140625" style="389" customWidth="1"/>
    <col min="16130" max="16130" width="50.7109375" style="389" customWidth="1"/>
    <col min="16131" max="16131" width="11.28515625" style="389" bestFit="1" customWidth="1"/>
    <col min="16132" max="16132" width="12.42578125" style="389" customWidth="1"/>
    <col min="16133" max="16133" width="9.140625" style="389"/>
    <col min="16134" max="16134" width="12.85546875" style="389" customWidth="1"/>
    <col min="16135" max="16135" width="12.28515625" style="389" customWidth="1"/>
    <col min="16136" max="16384" width="9.140625" style="389"/>
  </cols>
  <sheetData>
    <row r="6" spans="1:18" s="447" customFormat="1" x14ac:dyDescent="0.2">
      <c r="A6" s="449"/>
      <c r="B6" s="449"/>
      <c r="C6" s="449"/>
      <c r="D6" s="449"/>
      <c r="E6" s="449"/>
      <c r="F6" s="449"/>
      <c r="G6" s="449"/>
    </row>
    <row r="7" spans="1:18" s="447" customFormat="1" x14ac:dyDescent="0.2">
      <c r="A7" s="449"/>
      <c r="B7" s="449"/>
      <c r="C7" s="449"/>
      <c r="D7" s="449"/>
      <c r="E7" s="449"/>
      <c r="F7" s="449"/>
      <c r="G7" s="449"/>
    </row>
    <row r="8" spans="1:18" s="447" customFormat="1" x14ac:dyDescent="0.2">
      <c r="A8" s="449"/>
      <c r="B8" s="449"/>
      <c r="C8" s="449"/>
      <c r="D8" s="449"/>
      <c r="E8" s="449"/>
      <c r="F8" s="449"/>
      <c r="G8" s="449"/>
    </row>
    <row r="9" spans="1:18" s="447" customFormat="1" x14ac:dyDescent="0.2">
      <c r="A9" s="449"/>
      <c r="B9" s="449"/>
      <c r="C9" s="449"/>
      <c r="D9" s="449"/>
      <c r="E9" s="449"/>
      <c r="F9" s="449"/>
      <c r="G9" s="449"/>
    </row>
    <row r="10" spans="1:18" s="447" customFormat="1" ht="12.75" customHeight="1" x14ac:dyDescent="0.2">
      <c r="A10" s="712" t="str">
        <f>Unitário!A8</f>
        <v>Obra: Desmonte e Construção de Assoalho em Ponte de Madeira de 11m</v>
      </c>
      <c r="B10" s="712"/>
      <c r="C10" s="712"/>
      <c r="D10" s="712"/>
      <c r="E10" s="712"/>
      <c r="F10" s="712"/>
      <c r="G10" s="712"/>
      <c r="H10" s="451"/>
      <c r="I10" s="451"/>
      <c r="J10" s="451"/>
      <c r="K10" s="451"/>
      <c r="L10" s="444"/>
      <c r="M10" s="444"/>
      <c r="N10" s="444"/>
      <c r="O10" s="445"/>
      <c r="P10" s="446"/>
    </row>
    <row r="11" spans="1:18" s="447" customFormat="1" x14ac:dyDescent="0.2">
      <c r="A11" s="736" t="str">
        <f>Unitário!A9</f>
        <v>Trecho: Zona Rural do Município</v>
      </c>
      <c r="B11" s="736"/>
      <c r="C11" s="736"/>
      <c r="D11" s="736"/>
      <c r="E11" s="736"/>
      <c r="F11" s="736"/>
      <c r="G11" s="736"/>
      <c r="H11" s="508"/>
      <c r="I11" s="508"/>
      <c r="J11" s="508"/>
      <c r="K11" s="508"/>
      <c r="L11" s="448"/>
      <c r="M11" s="448"/>
      <c r="N11" s="448"/>
      <c r="O11" s="445"/>
      <c r="P11" s="446"/>
    </row>
    <row r="12" spans="1:18" s="447" customFormat="1" ht="12.75" customHeight="1" x14ac:dyDescent="0.2">
      <c r="A12" s="736" t="str">
        <f>Unitário!A11</f>
        <v>Local:  A  4,4 km  da margem esquerda da rodovia MS 395, no sentido Brasilândia a Bataguassu, no km 120.</v>
      </c>
      <c r="B12" s="736"/>
      <c r="C12" s="736"/>
      <c r="D12" s="736"/>
      <c r="E12" s="736"/>
      <c r="F12" s="736"/>
      <c r="G12" s="736"/>
      <c r="H12" s="446"/>
      <c r="I12" s="446"/>
      <c r="J12" s="446"/>
      <c r="K12" s="449"/>
      <c r="L12" s="449"/>
      <c r="M12" s="449"/>
      <c r="N12" s="449"/>
      <c r="O12" s="445"/>
      <c r="P12" s="389"/>
    </row>
    <row r="13" spans="1:18" s="447" customFormat="1" ht="12.75" customHeight="1" x14ac:dyDescent="0.2">
      <c r="A13" s="736" t="str">
        <f>Unitário!A12</f>
        <v>Coordenada geográfica:  21°22'51.08" S - 52° 4'57.46"O,,</v>
      </c>
      <c r="B13" s="736"/>
      <c r="C13" s="736"/>
      <c r="D13" s="736"/>
      <c r="E13" s="736"/>
      <c r="F13" s="736"/>
      <c r="G13" s="736"/>
      <c r="H13" s="446"/>
      <c r="I13" s="446"/>
      <c r="J13" s="446"/>
      <c r="K13" s="449"/>
      <c r="L13" s="449"/>
      <c r="M13" s="449"/>
      <c r="N13" s="449"/>
      <c r="O13" s="445"/>
      <c r="P13" s="389"/>
    </row>
    <row r="14" spans="1:18" s="447" customFormat="1" ht="12.75" customHeight="1" x14ac:dyDescent="0.2">
      <c r="A14" s="736" t="str">
        <f>Unitário!A13</f>
        <v>Município: Brasilândia - MS</v>
      </c>
      <c r="B14" s="736"/>
      <c r="C14" s="736"/>
      <c r="D14" s="736"/>
      <c r="E14" s="736"/>
      <c r="F14" s="736"/>
      <c r="G14" s="736"/>
      <c r="H14" s="510"/>
      <c r="I14" s="510"/>
      <c r="J14" s="510"/>
      <c r="K14" s="510"/>
      <c r="L14" s="450"/>
      <c r="M14" s="450"/>
      <c r="N14" s="450"/>
      <c r="O14" s="445"/>
      <c r="P14" s="446"/>
    </row>
    <row r="15" spans="1:18" s="456" customFormat="1" ht="12.75" customHeight="1" x14ac:dyDescent="0.2">
      <c r="A15" s="511" t="s">
        <v>1245</v>
      </c>
      <c r="B15" s="452">
        <f>Unitário!H11</f>
        <v>0.24229999999999999</v>
      </c>
      <c r="C15" s="453"/>
      <c r="D15" s="451"/>
      <c r="E15" s="451"/>
      <c r="F15" s="512" t="s">
        <v>1293</v>
      </c>
      <c r="G15" s="512"/>
      <c r="H15" s="512"/>
      <c r="I15" s="512"/>
      <c r="J15" s="512"/>
      <c r="K15" s="512"/>
      <c r="L15" s="454"/>
      <c r="M15" s="454"/>
      <c r="N15" s="454"/>
      <c r="O15" s="454"/>
      <c r="P15" s="451"/>
      <c r="Q15" s="455"/>
      <c r="R15" s="451"/>
    </row>
    <row r="16" spans="1:18" s="459" customFormat="1" ht="21" thickBot="1" x14ac:dyDescent="0.35">
      <c r="A16" s="757" t="s">
        <v>1358</v>
      </c>
      <c r="B16" s="757"/>
      <c r="C16" s="757"/>
      <c r="D16" s="757"/>
      <c r="E16" s="757"/>
      <c r="F16" s="757"/>
      <c r="G16" s="757"/>
      <c r="H16" s="460"/>
      <c r="I16" s="446"/>
      <c r="J16" s="458"/>
      <c r="K16" s="446"/>
      <c r="L16" s="461"/>
    </row>
    <row r="17" spans="1:10" x14ac:dyDescent="0.2">
      <c r="A17" s="758" t="s">
        <v>1210</v>
      </c>
      <c r="B17" s="758" t="s">
        <v>1294</v>
      </c>
      <c r="C17" s="513" t="s">
        <v>871</v>
      </c>
      <c r="D17" s="760" t="s">
        <v>1295</v>
      </c>
      <c r="E17" s="761"/>
      <c r="F17" s="760">
        <v>60</v>
      </c>
      <c r="G17" s="761"/>
    </row>
    <row r="18" spans="1:10" ht="13.5" thickBot="1" x14ac:dyDescent="0.25">
      <c r="A18" s="759"/>
      <c r="B18" s="759"/>
      <c r="C18" s="514" t="s">
        <v>1296</v>
      </c>
      <c r="D18" s="514" t="s">
        <v>1296</v>
      </c>
      <c r="E18" s="515" t="s">
        <v>1297</v>
      </c>
      <c r="F18" s="514" t="s">
        <v>1296</v>
      </c>
      <c r="G18" s="515" t="s">
        <v>1297</v>
      </c>
    </row>
    <row r="19" spans="1:10" ht="12.75" customHeight="1" x14ac:dyDescent="0.2">
      <c r="A19" s="516" t="s">
        <v>1253</v>
      </c>
      <c r="B19" s="517" t="s">
        <v>1254</v>
      </c>
      <c r="C19" s="518">
        <f>Orçamento!K29</f>
        <v>14541.42</v>
      </c>
      <c r="D19" s="518">
        <f>C19*E19</f>
        <v>14541.42</v>
      </c>
      <c r="E19" s="519">
        <v>1</v>
      </c>
      <c r="F19" s="518"/>
      <c r="G19" s="519"/>
    </row>
    <row r="20" spans="1:10" ht="12.75" customHeight="1" x14ac:dyDescent="0.2">
      <c r="A20" s="520" t="s">
        <v>1259</v>
      </c>
      <c r="B20" s="521" t="str">
        <f>[1]Orçamento!B24</f>
        <v xml:space="preserve">DESMONTE - Mão de Obra </v>
      </c>
      <c r="C20" s="522">
        <f>Orçamento!K39</f>
        <v>1742.4</v>
      </c>
      <c r="D20" s="522">
        <f>C20*E20</f>
        <v>1742.4</v>
      </c>
      <c r="E20" s="523">
        <v>1</v>
      </c>
      <c r="F20" s="522">
        <f>C20*G20</f>
        <v>0</v>
      </c>
      <c r="G20" s="523"/>
    </row>
    <row r="21" spans="1:10" ht="12.75" customHeight="1" x14ac:dyDescent="0.2">
      <c r="A21" s="520" t="s">
        <v>1268</v>
      </c>
      <c r="B21" s="521" t="str">
        <f>[1]Orçamento!B33</f>
        <v>Execução - Mão de Obra e Ferragens (excluso madeira)</v>
      </c>
      <c r="C21" s="522">
        <f>Orçamento!K48</f>
        <v>203830.8</v>
      </c>
      <c r="D21" s="522">
        <f>C21*E21</f>
        <v>0</v>
      </c>
      <c r="E21" s="523"/>
      <c r="F21" s="522">
        <f>G21*C21</f>
        <v>203830.8</v>
      </c>
      <c r="G21" s="523">
        <v>1</v>
      </c>
    </row>
    <row r="22" spans="1:10" ht="12.75" customHeight="1" x14ac:dyDescent="0.2">
      <c r="A22" s="524" t="s">
        <v>1278</v>
      </c>
      <c r="B22" s="525" t="str">
        <f>[1]Orçamento!B42</f>
        <v>Sinalização</v>
      </c>
      <c r="C22" s="526">
        <f>Orçamento!K53</f>
        <v>1123.78</v>
      </c>
      <c r="D22" s="522">
        <f>C22*E22</f>
        <v>0</v>
      </c>
      <c r="E22" s="527"/>
      <c r="F22" s="522">
        <f>G22*C22</f>
        <v>1123.78</v>
      </c>
      <c r="G22" s="527">
        <v>1</v>
      </c>
    </row>
    <row r="23" spans="1:10" ht="12.75" customHeight="1" thickBot="1" x14ac:dyDescent="0.25">
      <c r="A23" s="524" t="s">
        <v>1288</v>
      </c>
      <c r="B23" s="525" t="str">
        <f>[1]Orçamento!B47</f>
        <v>Impermeabilização para proteção e conservação</v>
      </c>
      <c r="C23" s="528">
        <f>Orçamento!K56</f>
        <v>9513.66</v>
      </c>
      <c r="D23" s="522">
        <f>C23*E23</f>
        <v>0</v>
      </c>
      <c r="E23" s="529"/>
      <c r="F23" s="528">
        <f>G23*C23</f>
        <v>9513.66</v>
      </c>
      <c r="G23" s="529">
        <v>1</v>
      </c>
    </row>
    <row r="24" spans="1:10" ht="13.5" thickBot="1" x14ac:dyDescent="0.25">
      <c r="A24" s="530"/>
      <c r="B24" s="531" t="s">
        <v>1298</v>
      </c>
      <c r="C24" s="532">
        <f>SUM(C19:C23)</f>
        <v>230752.06</v>
      </c>
      <c r="D24" s="530"/>
      <c r="E24" s="442"/>
      <c r="F24" s="530"/>
      <c r="G24" s="442"/>
    </row>
    <row r="25" spans="1:10" ht="12.75" customHeight="1" x14ac:dyDescent="0.2">
      <c r="A25" s="740" t="s">
        <v>1299</v>
      </c>
      <c r="B25" s="741"/>
      <c r="C25" s="742"/>
      <c r="D25" s="533">
        <f>SUM(D19:D24)</f>
        <v>16283.82</v>
      </c>
      <c r="E25" s="534"/>
      <c r="F25" s="533">
        <f>SUM(F19:F24)</f>
        <v>214468.24</v>
      </c>
      <c r="G25" s="534"/>
    </row>
    <row r="26" spans="1:10" ht="12.75" customHeight="1" x14ac:dyDescent="0.2">
      <c r="A26" s="743" t="s">
        <v>1300</v>
      </c>
      <c r="B26" s="744"/>
      <c r="C26" s="745"/>
      <c r="D26" s="535">
        <f>D25</f>
        <v>16283.82</v>
      </c>
      <c r="E26" s="536"/>
      <c r="F26" s="537">
        <f>F25+D26</f>
        <v>230752.06</v>
      </c>
      <c r="G26" s="536"/>
    </row>
    <row r="27" spans="1:10" ht="12.75" customHeight="1" x14ac:dyDescent="0.2">
      <c r="A27" s="743" t="s">
        <v>1297</v>
      </c>
      <c r="B27" s="744"/>
      <c r="C27" s="745"/>
      <c r="D27" s="538"/>
      <c r="E27" s="539">
        <f>D25/C24</f>
        <v>7.0599999999999996E-2</v>
      </c>
      <c r="F27" s="538"/>
      <c r="G27" s="539">
        <f>F25/C24</f>
        <v>0.9294</v>
      </c>
    </row>
    <row r="28" spans="1:10" ht="13.5" customHeight="1" thickBot="1" x14ac:dyDescent="0.25">
      <c r="A28" s="746" t="s">
        <v>1301</v>
      </c>
      <c r="B28" s="747"/>
      <c r="C28" s="748"/>
      <c r="D28" s="540"/>
      <c r="E28" s="541">
        <f>D26/C24</f>
        <v>7.0599999999999996E-2</v>
      </c>
      <c r="F28" s="540"/>
      <c r="G28" s="541">
        <f>F26/C24</f>
        <v>1</v>
      </c>
    </row>
    <row r="29" spans="1:10" ht="12.75" customHeight="1" x14ac:dyDescent="0.2">
      <c r="A29" s="749" t="str">
        <f>Orçamento!A59</f>
        <v>Brasilânida MS, 05 de março de 2024</v>
      </c>
      <c r="B29" s="750"/>
      <c r="C29" s="750"/>
      <c r="D29" s="750"/>
      <c r="E29" s="750"/>
      <c r="F29" s="750"/>
      <c r="G29" s="751"/>
      <c r="H29" s="446"/>
      <c r="I29" s="446"/>
      <c r="J29" s="446"/>
    </row>
    <row r="30" spans="1:10" ht="12.75" customHeight="1" x14ac:dyDescent="0.2">
      <c r="A30" s="752"/>
      <c r="B30" s="730"/>
      <c r="C30" s="730"/>
      <c r="D30" s="730"/>
      <c r="E30" s="730"/>
      <c r="F30" s="730"/>
      <c r="G30" s="753"/>
      <c r="H30" s="477"/>
      <c r="I30" s="477"/>
      <c r="J30" s="477"/>
    </row>
    <row r="31" spans="1:10" x14ac:dyDescent="0.2">
      <c r="A31" s="754"/>
      <c r="B31" s="755"/>
      <c r="C31" s="755"/>
      <c r="D31" s="755"/>
      <c r="E31" s="755"/>
      <c r="F31" s="755"/>
      <c r="G31" s="756"/>
      <c r="H31" s="446"/>
      <c r="I31" s="446"/>
      <c r="J31" s="542"/>
    </row>
    <row r="32" spans="1:10" ht="13.5" thickBot="1" x14ac:dyDescent="0.25">
      <c r="A32" s="737"/>
      <c r="B32" s="738"/>
      <c r="C32" s="738"/>
      <c r="D32" s="738"/>
      <c r="E32" s="738"/>
      <c r="F32" s="738"/>
      <c r="G32" s="739"/>
      <c r="H32" s="446"/>
      <c r="I32" s="446"/>
      <c r="J32" s="542"/>
    </row>
    <row r="36" ht="9.75" customHeight="1" x14ac:dyDescent="0.2"/>
    <row r="37" hidden="1" x14ac:dyDescent="0.2"/>
    <row r="38" ht="18.75" customHeight="1" x14ac:dyDescent="0.2"/>
  </sheetData>
  <mergeCells count="18">
    <mergeCell ref="A13:G13"/>
    <mergeCell ref="A16:G16"/>
    <mergeCell ref="A17:A18"/>
    <mergeCell ref="B17:B18"/>
    <mergeCell ref="D17:E17"/>
    <mergeCell ref="F17:G17"/>
    <mergeCell ref="A10:G10"/>
    <mergeCell ref="A11:G11"/>
    <mergeCell ref="A12:G12"/>
    <mergeCell ref="A14:G14"/>
    <mergeCell ref="A32:G32"/>
    <mergeCell ref="A25:C25"/>
    <mergeCell ref="A26:C26"/>
    <mergeCell ref="A27:C27"/>
    <mergeCell ref="A28:C28"/>
    <mergeCell ref="A29:G29"/>
    <mergeCell ref="A30:G30"/>
    <mergeCell ref="A31:G31"/>
  </mergeCells>
  <pageMargins left="0.511811024" right="0.511811024" top="0.78740157499999996" bottom="0.78740157499999996" header="0.31496062000000002" footer="0.31496062000000002"/>
  <pageSetup paperSize="9" orientation="landscape" r:id="rId1"/>
  <headerFooter>
    <oddFooter xml:space="preserve">&amp;CRua Elviro Mancini 530 – Centro – Cep 79.670-000 Brasilândia MS
Fone – (067) 3546-1301 www.brasilandia.ms.gov.br
</oddFooter>
  </headerFooter>
  <drawing r:id="rId2"/>
  <legacyDrawing r:id="rId3"/>
  <oleObjects>
    <mc:AlternateContent xmlns:mc="http://schemas.openxmlformats.org/markup-compatibility/2006">
      <mc:Choice Requires="x14">
        <oleObject progId="PBrush" shapeId="476162" r:id="rId4">
          <objectPr defaultSize="0" autoPict="0" r:id="rId5">
            <anchor moveWithCells="1" sizeWithCells="1">
              <from>
                <xdr:col>1</xdr:col>
                <xdr:colOff>3162300</xdr:colOff>
                <xdr:row>0</xdr:row>
                <xdr:rowOff>9525</xdr:rowOff>
              </from>
              <to>
                <xdr:col>2</xdr:col>
                <xdr:colOff>733425</xdr:colOff>
                <xdr:row>4</xdr:row>
                <xdr:rowOff>133350</xdr:rowOff>
              </to>
            </anchor>
          </objectPr>
        </oleObject>
      </mc:Choice>
      <mc:Fallback>
        <oleObject progId="PBrush" shapeId="476162"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4:M36"/>
  <sheetViews>
    <sheetView view="pageLayout" topLeftCell="A11" zoomScaleNormal="115" workbookViewId="0">
      <selection activeCell="K27" sqref="K27"/>
    </sheetView>
  </sheetViews>
  <sheetFormatPr defaultRowHeight="12.75" x14ac:dyDescent="0.2"/>
  <cols>
    <col min="1" max="1" width="14.85546875" style="389" customWidth="1"/>
    <col min="2" max="2" width="46.140625" style="389" customWidth="1"/>
    <col min="3" max="3" width="8.85546875" style="389" customWidth="1"/>
    <col min="4" max="4" width="3.42578125" style="389" customWidth="1"/>
    <col min="5" max="5" width="9.140625" style="389"/>
    <col min="6" max="6" width="4.140625" style="389" customWidth="1"/>
    <col min="7" max="7" width="8.42578125" style="389" customWidth="1"/>
    <col min="8" max="8" width="11.42578125" style="389" bestFit="1" customWidth="1"/>
    <col min="9" max="9" width="13.7109375" style="389" customWidth="1"/>
    <col min="10" max="257" width="9.140625" style="389"/>
    <col min="258" max="258" width="14.85546875" style="389" customWidth="1"/>
    <col min="259" max="259" width="46.140625" style="389" customWidth="1"/>
    <col min="260" max="260" width="8.85546875" style="389" customWidth="1"/>
    <col min="261" max="261" width="3.42578125" style="389" customWidth="1"/>
    <col min="262" max="262" width="9.140625" style="389"/>
    <col min="263" max="263" width="4.140625" style="389" customWidth="1"/>
    <col min="264" max="264" width="8.42578125" style="389" customWidth="1"/>
    <col min="265" max="265" width="13.7109375" style="389" customWidth="1"/>
    <col min="266" max="513" width="9.140625" style="389"/>
    <col min="514" max="514" width="14.85546875" style="389" customWidth="1"/>
    <col min="515" max="515" width="46.140625" style="389" customWidth="1"/>
    <col min="516" max="516" width="8.85546875" style="389" customWidth="1"/>
    <col min="517" max="517" width="3.42578125" style="389" customWidth="1"/>
    <col min="518" max="518" width="9.140625" style="389"/>
    <col min="519" max="519" width="4.140625" style="389" customWidth="1"/>
    <col min="520" max="520" width="8.42578125" style="389" customWidth="1"/>
    <col min="521" max="521" width="13.7109375" style="389" customWidth="1"/>
    <col min="522" max="769" width="9.140625" style="389"/>
    <col min="770" max="770" width="14.85546875" style="389" customWidth="1"/>
    <col min="771" max="771" width="46.140625" style="389" customWidth="1"/>
    <col min="772" max="772" width="8.85546875" style="389" customWidth="1"/>
    <col min="773" max="773" width="3.42578125" style="389" customWidth="1"/>
    <col min="774" max="774" width="9.140625" style="389"/>
    <col min="775" max="775" width="4.140625" style="389" customWidth="1"/>
    <col min="776" max="776" width="8.42578125" style="389" customWidth="1"/>
    <col min="777" max="777" width="13.7109375" style="389" customWidth="1"/>
    <col min="778" max="1025" width="9.140625" style="389"/>
    <col min="1026" max="1026" width="14.85546875" style="389" customWidth="1"/>
    <col min="1027" max="1027" width="46.140625" style="389" customWidth="1"/>
    <col min="1028" max="1028" width="8.85546875" style="389" customWidth="1"/>
    <col min="1029" max="1029" width="3.42578125" style="389" customWidth="1"/>
    <col min="1030" max="1030" width="9.140625" style="389"/>
    <col min="1031" max="1031" width="4.140625" style="389" customWidth="1"/>
    <col min="1032" max="1032" width="8.42578125" style="389" customWidth="1"/>
    <col min="1033" max="1033" width="13.7109375" style="389" customWidth="1"/>
    <col min="1034" max="1281" width="9.140625" style="389"/>
    <col min="1282" max="1282" width="14.85546875" style="389" customWidth="1"/>
    <col min="1283" max="1283" width="46.140625" style="389" customWidth="1"/>
    <col min="1284" max="1284" width="8.85546875" style="389" customWidth="1"/>
    <col min="1285" max="1285" width="3.42578125" style="389" customWidth="1"/>
    <col min="1286" max="1286" width="9.140625" style="389"/>
    <col min="1287" max="1287" width="4.140625" style="389" customWidth="1"/>
    <col min="1288" max="1288" width="8.42578125" style="389" customWidth="1"/>
    <col min="1289" max="1289" width="13.7109375" style="389" customWidth="1"/>
    <col min="1290" max="1537" width="9.140625" style="389"/>
    <col min="1538" max="1538" width="14.85546875" style="389" customWidth="1"/>
    <col min="1539" max="1539" width="46.140625" style="389" customWidth="1"/>
    <col min="1540" max="1540" width="8.85546875" style="389" customWidth="1"/>
    <col min="1541" max="1541" width="3.42578125" style="389" customWidth="1"/>
    <col min="1542" max="1542" width="9.140625" style="389"/>
    <col min="1543" max="1543" width="4.140625" style="389" customWidth="1"/>
    <col min="1544" max="1544" width="8.42578125" style="389" customWidth="1"/>
    <col min="1545" max="1545" width="13.7109375" style="389" customWidth="1"/>
    <col min="1546" max="1793" width="9.140625" style="389"/>
    <col min="1794" max="1794" width="14.85546875" style="389" customWidth="1"/>
    <col min="1795" max="1795" width="46.140625" style="389" customWidth="1"/>
    <col min="1796" max="1796" width="8.85546875" style="389" customWidth="1"/>
    <col min="1797" max="1797" width="3.42578125" style="389" customWidth="1"/>
    <col min="1798" max="1798" width="9.140625" style="389"/>
    <col min="1799" max="1799" width="4.140625" style="389" customWidth="1"/>
    <col min="1800" max="1800" width="8.42578125" style="389" customWidth="1"/>
    <col min="1801" max="1801" width="13.7109375" style="389" customWidth="1"/>
    <col min="1802" max="2049" width="9.140625" style="389"/>
    <col min="2050" max="2050" width="14.85546875" style="389" customWidth="1"/>
    <col min="2051" max="2051" width="46.140625" style="389" customWidth="1"/>
    <col min="2052" max="2052" width="8.85546875" style="389" customWidth="1"/>
    <col min="2053" max="2053" width="3.42578125" style="389" customWidth="1"/>
    <col min="2054" max="2054" width="9.140625" style="389"/>
    <col min="2055" max="2055" width="4.140625" style="389" customWidth="1"/>
    <col min="2056" max="2056" width="8.42578125" style="389" customWidth="1"/>
    <col min="2057" max="2057" width="13.7109375" style="389" customWidth="1"/>
    <col min="2058" max="2305" width="9.140625" style="389"/>
    <col min="2306" max="2306" width="14.85546875" style="389" customWidth="1"/>
    <col min="2307" max="2307" width="46.140625" style="389" customWidth="1"/>
    <col min="2308" max="2308" width="8.85546875" style="389" customWidth="1"/>
    <col min="2309" max="2309" width="3.42578125" style="389" customWidth="1"/>
    <col min="2310" max="2310" width="9.140625" style="389"/>
    <col min="2311" max="2311" width="4.140625" style="389" customWidth="1"/>
    <col min="2312" max="2312" width="8.42578125" style="389" customWidth="1"/>
    <col min="2313" max="2313" width="13.7109375" style="389" customWidth="1"/>
    <col min="2314" max="2561" width="9.140625" style="389"/>
    <col min="2562" max="2562" width="14.85546875" style="389" customWidth="1"/>
    <col min="2563" max="2563" width="46.140625" style="389" customWidth="1"/>
    <col min="2564" max="2564" width="8.85546875" style="389" customWidth="1"/>
    <col min="2565" max="2565" width="3.42578125" style="389" customWidth="1"/>
    <col min="2566" max="2566" width="9.140625" style="389"/>
    <col min="2567" max="2567" width="4.140625" style="389" customWidth="1"/>
    <col min="2568" max="2568" width="8.42578125" style="389" customWidth="1"/>
    <col min="2569" max="2569" width="13.7109375" style="389" customWidth="1"/>
    <col min="2570" max="2817" width="9.140625" style="389"/>
    <col min="2818" max="2818" width="14.85546875" style="389" customWidth="1"/>
    <col min="2819" max="2819" width="46.140625" style="389" customWidth="1"/>
    <col min="2820" max="2820" width="8.85546875" style="389" customWidth="1"/>
    <col min="2821" max="2821" width="3.42578125" style="389" customWidth="1"/>
    <col min="2822" max="2822" width="9.140625" style="389"/>
    <col min="2823" max="2823" width="4.140625" style="389" customWidth="1"/>
    <col min="2824" max="2824" width="8.42578125" style="389" customWidth="1"/>
    <col min="2825" max="2825" width="13.7109375" style="389" customWidth="1"/>
    <col min="2826" max="3073" width="9.140625" style="389"/>
    <col min="3074" max="3074" width="14.85546875" style="389" customWidth="1"/>
    <col min="3075" max="3075" width="46.140625" style="389" customWidth="1"/>
    <col min="3076" max="3076" width="8.85546875" style="389" customWidth="1"/>
    <col min="3077" max="3077" width="3.42578125" style="389" customWidth="1"/>
    <col min="3078" max="3078" width="9.140625" style="389"/>
    <col min="3079" max="3079" width="4.140625" style="389" customWidth="1"/>
    <col min="3080" max="3080" width="8.42578125" style="389" customWidth="1"/>
    <col min="3081" max="3081" width="13.7109375" style="389" customWidth="1"/>
    <col min="3082" max="3329" width="9.140625" style="389"/>
    <col min="3330" max="3330" width="14.85546875" style="389" customWidth="1"/>
    <col min="3331" max="3331" width="46.140625" style="389" customWidth="1"/>
    <col min="3332" max="3332" width="8.85546875" style="389" customWidth="1"/>
    <col min="3333" max="3333" width="3.42578125" style="389" customWidth="1"/>
    <col min="3334" max="3334" width="9.140625" style="389"/>
    <col min="3335" max="3335" width="4.140625" style="389" customWidth="1"/>
    <col min="3336" max="3336" width="8.42578125" style="389" customWidth="1"/>
    <col min="3337" max="3337" width="13.7109375" style="389" customWidth="1"/>
    <col min="3338" max="3585" width="9.140625" style="389"/>
    <col min="3586" max="3586" width="14.85546875" style="389" customWidth="1"/>
    <col min="3587" max="3587" width="46.140625" style="389" customWidth="1"/>
    <col min="3588" max="3588" width="8.85546875" style="389" customWidth="1"/>
    <col min="3589" max="3589" width="3.42578125" style="389" customWidth="1"/>
    <col min="3590" max="3590" width="9.140625" style="389"/>
    <col min="3591" max="3591" width="4.140625" style="389" customWidth="1"/>
    <col min="3592" max="3592" width="8.42578125" style="389" customWidth="1"/>
    <col min="3593" max="3593" width="13.7109375" style="389" customWidth="1"/>
    <col min="3594" max="3841" width="9.140625" style="389"/>
    <col min="3842" max="3842" width="14.85546875" style="389" customWidth="1"/>
    <col min="3843" max="3843" width="46.140625" style="389" customWidth="1"/>
    <col min="3844" max="3844" width="8.85546875" style="389" customWidth="1"/>
    <col min="3845" max="3845" width="3.42578125" style="389" customWidth="1"/>
    <col min="3846" max="3846" width="9.140625" style="389"/>
    <col min="3847" max="3847" width="4.140625" style="389" customWidth="1"/>
    <col min="3848" max="3848" width="8.42578125" style="389" customWidth="1"/>
    <col min="3849" max="3849" width="13.7109375" style="389" customWidth="1"/>
    <col min="3850" max="4097" width="9.140625" style="389"/>
    <col min="4098" max="4098" width="14.85546875" style="389" customWidth="1"/>
    <col min="4099" max="4099" width="46.140625" style="389" customWidth="1"/>
    <col min="4100" max="4100" width="8.85546875" style="389" customWidth="1"/>
    <col min="4101" max="4101" width="3.42578125" style="389" customWidth="1"/>
    <col min="4102" max="4102" width="9.140625" style="389"/>
    <col min="4103" max="4103" width="4.140625" style="389" customWidth="1"/>
    <col min="4104" max="4104" width="8.42578125" style="389" customWidth="1"/>
    <col min="4105" max="4105" width="13.7109375" style="389" customWidth="1"/>
    <col min="4106" max="4353" width="9.140625" style="389"/>
    <col min="4354" max="4354" width="14.85546875" style="389" customWidth="1"/>
    <col min="4355" max="4355" width="46.140625" style="389" customWidth="1"/>
    <col min="4356" max="4356" width="8.85546875" style="389" customWidth="1"/>
    <col min="4357" max="4357" width="3.42578125" style="389" customWidth="1"/>
    <col min="4358" max="4358" width="9.140625" style="389"/>
    <col min="4359" max="4359" width="4.140625" style="389" customWidth="1"/>
    <col min="4360" max="4360" width="8.42578125" style="389" customWidth="1"/>
    <col min="4361" max="4361" width="13.7109375" style="389" customWidth="1"/>
    <col min="4362" max="4609" width="9.140625" style="389"/>
    <col min="4610" max="4610" width="14.85546875" style="389" customWidth="1"/>
    <col min="4611" max="4611" width="46.140625" style="389" customWidth="1"/>
    <col min="4612" max="4612" width="8.85546875" style="389" customWidth="1"/>
    <col min="4613" max="4613" width="3.42578125" style="389" customWidth="1"/>
    <col min="4614" max="4614" width="9.140625" style="389"/>
    <col min="4615" max="4615" width="4.140625" style="389" customWidth="1"/>
    <col min="4616" max="4616" width="8.42578125" style="389" customWidth="1"/>
    <col min="4617" max="4617" width="13.7109375" style="389" customWidth="1"/>
    <col min="4618" max="4865" width="9.140625" style="389"/>
    <col min="4866" max="4866" width="14.85546875" style="389" customWidth="1"/>
    <col min="4867" max="4867" width="46.140625" style="389" customWidth="1"/>
    <col min="4868" max="4868" width="8.85546875" style="389" customWidth="1"/>
    <col min="4869" max="4869" width="3.42578125" style="389" customWidth="1"/>
    <col min="4870" max="4870" width="9.140625" style="389"/>
    <col min="4871" max="4871" width="4.140625" style="389" customWidth="1"/>
    <col min="4872" max="4872" width="8.42578125" style="389" customWidth="1"/>
    <col min="4873" max="4873" width="13.7109375" style="389" customWidth="1"/>
    <col min="4874" max="5121" width="9.140625" style="389"/>
    <col min="5122" max="5122" width="14.85546875" style="389" customWidth="1"/>
    <col min="5123" max="5123" width="46.140625" style="389" customWidth="1"/>
    <col min="5124" max="5124" width="8.85546875" style="389" customWidth="1"/>
    <col min="5125" max="5125" width="3.42578125" style="389" customWidth="1"/>
    <col min="5126" max="5126" width="9.140625" style="389"/>
    <col min="5127" max="5127" width="4.140625" style="389" customWidth="1"/>
    <col min="5128" max="5128" width="8.42578125" style="389" customWidth="1"/>
    <col min="5129" max="5129" width="13.7109375" style="389" customWidth="1"/>
    <col min="5130" max="5377" width="9.140625" style="389"/>
    <col min="5378" max="5378" width="14.85546875" style="389" customWidth="1"/>
    <col min="5379" max="5379" width="46.140625" style="389" customWidth="1"/>
    <col min="5380" max="5380" width="8.85546875" style="389" customWidth="1"/>
    <col min="5381" max="5381" width="3.42578125" style="389" customWidth="1"/>
    <col min="5382" max="5382" width="9.140625" style="389"/>
    <col min="5383" max="5383" width="4.140625" style="389" customWidth="1"/>
    <col min="5384" max="5384" width="8.42578125" style="389" customWidth="1"/>
    <col min="5385" max="5385" width="13.7109375" style="389" customWidth="1"/>
    <col min="5386" max="5633" width="9.140625" style="389"/>
    <col min="5634" max="5634" width="14.85546875" style="389" customWidth="1"/>
    <col min="5635" max="5635" width="46.140625" style="389" customWidth="1"/>
    <col min="5636" max="5636" width="8.85546875" style="389" customWidth="1"/>
    <col min="5637" max="5637" width="3.42578125" style="389" customWidth="1"/>
    <col min="5638" max="5638" width="9.140625" style="389"/>
    <col min="5639" max="5639" width="4.140625" style="389" customWidth="1"/>
    <col min="5640" max="5640" width="8.42578125" style="389" customWidth="1"/>
    <col min="5641" max="5641" width="13.7109375" style="389" customWidth="1"/>
    <col min="5642" max="5889" width="9.140625" style="389"/>
    <col min="5890" max="5890" width="14.85546875" style="389" customWidth="1"/>
    <col min="5891" max="5891" width="46.140625" style="389" customWidth="1"/>
    <col min="5892" max="5892" width="8.85546875" style="389" customWidth="1"/>
    <col min="5893" max="5893" width="3.42578125" style="389" customWidth="1"/>
    <col min="5894" max="5894" width="9.140625" style="389"/>
    <col min="5895" max="5895" width="4.140625" style="389" customWidth="1"/>
    <col min="5896" max="5896" width="8.42578125" style="389" customWidth="1"/>
    <col min="5897" max="5897" width="13.7109375" style="389" customWidth="1"/>
    <col min="5898" max="6145" width="9.140625" style="389"/>
    <col min="6146" max="6146" width="14.85546875" style="389" customWidth="1"/>
    <col min="6147" max="6147" width="46.140625" style="389" customWidth="1"/>
    <col min="6148" max="6148" width="8.85546875" style="389" customWidth="1"/>
    <col min="6149" max="6149" width="3.42578125" style="389" customWidth="1"/>
    <col min="6150" max="6150" width="9.140625" style="389"/>
    <col min="6151" max="6151" width="4.140625" style="389" customWidth="1"/>
    <col min="6152" max="6152" width="8.42578125" style="389" customWidth="1"/>
    <col min="6153" max="6153" width="13.7109375" style="389" customWidth="1"/>
    <col min="6154" max="6401" width="9.140625" style="389"/>
    <col min="6402" max="6402" width="14.85546875" style="389" customWidth="1"/>
    <col min="6403" max="6403" width="46.140625" style="389" customWidth="1"/>
    <col min="6404" max="6404" width="8.85546875" style="389" customWidth="1"/>
    <col min="6405" max="6405" width="3.42578125" style="389" customWidth="1"/>
    <col min="6406" max="6406" width="9.140625" style="389"/>
    <col min="6407" max="6407" width="4.140625" style="389" customWidth="1"/>
    <col min="6408" max="6408" width="8.42578125" style="389" customWidth="1"/>
    <col min="6409" max="6409" width="13.7109375" style="389" customWidth="1"/>
    <col min="6410" max="6657" width="9.140625" style="389"/>
    <col min="6658" max="6658" width="14.85546875" style="389" customWidth="1"/>
    <col min="6659" max="6659" width="46.140625" style="389" customWidth="1"/>
    <col min="6660" max="6660" width="8.85546875" style="389" customWidth="1"/>
    <col min="6661" max="6661" width="3.42578125" style="389" customWidth="1"/>
    <col min="6662" max="6662" width="9.140625" style="389"/>
    <col min="6663" max="6663" width="4.140625" style="389" customWidth="1"/>
    <col min="6664" max="6664" width="8.42578125" style="389" customWidth="1"/>
    <col min="6665" max="6665" width="13.7109375" style="389" customWidth="1"/>
    <col min="6666" max="6913" width="9.140625" style="389"/>
    <col min="6914" max="6914" width="14.85546875" style="389" customWidth="1"/>
    <col min="6915" max="6915" width="46.140625" style="389" customWidth="1"/>
    <col min="6916" max="6916" width="8.85546875" style="389" customWidth="1"/>
    <col min="6917" max="6917" width="3.42578125" style="389" customWidth="1"/>
    <col min="6918" max="6918" width="9.140625" style="389"/>
    <col min="6919" max="6919" width="4.140625" style="389" customWidth="1"/>
    <col min="6920" max="6920" width="8.42578125" style="389" customWidth="1"/>
    <col min="6921" max="6921" width="13.7109375" style="389" customWidth="1"/>
    <col min="6922" max="7169" width="9.140625" style="389"/>
    <col min="7170" max="7170" width="14.85546875" style="389" customWidth="1"/>
    <col min="7171" max="7171" width="46.140625" style="389" customWidth="1"/>
    <col min="7172" max="7172" width="8.85546875" style="389" customWidth="1"/>
    <col min="7173" max="7173" width="3.42578125" style="389" customWidth="1"/>
    <col min="7174" max="7174" width="9.140625" style="389"/>
    <col min="7175" max="7175" width="4.140625" style="389" customWidth="1"/>
    <col min="7176" max="7176" width="8.42578125" style="389" customWidth="1"/>
    <col min="7177" max="7177" width="13.7109375" style="389" customWidth="1"/>
    <col min="7178" max="7425" width="9.140625" style="389"/>
    <col min="7426" max="7426" width="14.85546875" style="389" customWidth="1"/>
    <col min="7427" max="7427" width="46.140625" style="389" customWidth="1"/>
    <col min="7428" max="7428" width="8.85546875" style="389" customWidth="1"/>
    <col min="7429" max="7429" width="3.42578125" style="389" customWidth="1"/>
    <col min="7430" max="7430" width="9.140625" style="389"/>
    <col min="7431" max="7431" width="4.140625" style="389" customWidth="1"/>
    <col min="7432" max="7432" width="8.42578125" style="389" customWidth="1"/>
    <col min="7433" max="7433" width="13.7109375" style="389" customWidth="1"/>
    <col min="7434" max="7681" width="9.140625" style="389"/>
    <col min="7682" max="7682" width="14.85546875" style="389" customWidth="1"/>
    <col min="7683" max="7683" width="46.140625" style="389" customWidth="1"/>
    <col min="7684" max="7684" width="8.85546875" style="389" customWidth="1"/>
    <col min="7685" max="7685" width="3.42578125" style="389" customWidth="1"/>
    <col min="7686" max="7686" width="9.140625" style="389"/>
    <col min="7687" max="7687" width="4.140625" style="389" customWidth="1"/>
    <col min="7688" max="7688" width="8.42578125" style="389" customWidth="1"/>
    <col min="7689" max="7689" width="13.7109375" style="389" customWidth="1"/>
    <col min="7690" max="7937" width="9.140625" style="389"/>
    <col min="7938" max="7938" width="14.85546875" style="389" customWidth="1"/>
    <col min="7939" max="7939" width="46.140625" style="389" customWidth="1"/>
    <col min="7940" max="7940" width="8.85546875" style="389" customWidth="1"/>
    <col min="7941" max="7941" width="3.42578125" style="389" customWidth="1"/>
    <col min="7942" max="7942" width="9.140625" style="389"/>
    <col min="7943" max="7943" width="4.140625" style="389" customWidth="1"/>
    <col min="7944" max="7944" width="8.42578125" style="389" customWidth="1"/>
    <col min="7945" max="7945" width="13.7109375" style="389" customWidth="1"/>
    <col min="7946" max="8193" width="9.140625" style="389"/>
    <col min="8194" max="8194" width="14.85546875" style="389" customWidth="1"/>
    <col min="8195" max="8195" width="46.140625" style="389" customWidth="1"/>
    <col min="8196" max="8196" width="8.85546875" style="389" customWidth="1"/>
    <col min="8197" max="8197" width="3.42578125" style="389" customWidth="1"/>
    <col min="8198" max="8198" width="9.140625" style="389"/>
    <col min="8199" max="8199" width="4.140625" style="389" customWidth="1"/>
    <col min="8200" max="8200" width="8.42578125" style="389" customWidth="1"/>
    <col min="8201" max="8201" width="13.7109375" style="389" customWidth="1"/>
    <col min="8202" max="8449" width="9.140625" style="389"/>
    <col min="8450" max="8450" width="14.85546875" style="389" customWidth="1"/>
    <col min="8451" max="8451" width="46.140625" style="389" customWidth="1"/>
    <col min="8452" max="8452" width="8.85546875" style="389" customWidth="1"/>
    <col min="8453" max="8453" width="3.42578125" style="389" customWidth="1"/>
    <col min="8454" max="8454" width="9.140625" style="389"/>
    <col min="8455" max="8455" width="4.140625" style="389" customWidth="1"/>
    <col min="8456" max="8456" width="8.42578125" style="389" customWidth="1"/>
    <col min="8457" max="8457" width="13.7109375" style="389" customWidth="1"/>
    <col min="8458" max="8705" width="9.140625" style="389"/>
    <col min="8706" max="8706" width="14.85546875" style="389" customWidth="1"/>
    <col min="8707" max="8707" width="46.140625" style="389" customWidth="1"/>
    <col min="8708" max="8708" width="8.85546875" style="389" customWidth="1"/>
    <col min="8709" max="8709" width="3.42578125" style="389" customWidth="1"/>
    <col min="8710" max="8710" width="9.140625" style="389"/>
    <col min="8711" max="8711" width="4.140625" style="389" customWidth="1"/>
    <col min="8712" max="8712" width="8.42578125" style="389" customWidth="1"/>
    <col min="8713" max="8713" width="13.7109375" style="389" customWidth="1"/>
    <col min="8714" max="8961" width="9.140625" style="389"/>
    <col min="8962" max="8962" width="14.85546875" style="389" customWidth="1"/>
    <col min="8963" max="8963" width="46.140625" style="389" customWidth="1"/>
    <col min="8964" max="8964" width="8.85546875" style="389" customWidth="1"/>
    <col min="8965" max="8965" width="3.42578125" style="389" customWidth="1"/>
    <col min="8966" max="8966" width="9.140625" style="389"/>
    <col min="8967" max="8967" width="4.140625" style="389" customWidth="1"/>
    <col min="8968" max="8968" width="8.42578125" style="389" customWidth="1"/>
    <col min="8969" max="8969" width="13.7109375" style="389" customWidth="1"/>
    <col min="8970" max="9217" width="9.140625" style="389"/>
    <col min="9218" max="9218" width="14.85546875" style="389" customWidth="1"/>
    <col min="9219" max="9219" width="46.140625" style="389" customWidth="1"/>
    <col min="9220" max="9220" width="8.85546875" style="389" customWidth="1"/>
    <col min="9221" max="9221" width="3.42578125" style="389" customWidth="1"/>
    <col min="9222" max="9222" width="9.140625" style="389"/>
    <col min="9223" max="9223" width="4.140625" style="389" customWidth="1"/>
    <col min="9224" max="9224" width="8.42578125" style="389" customWidth="1"/>
    <col min="9225" max="9225" width="13.7109375" style="389" customWidth="1"/>
    <col min="9226" max="9473" width="9.140625" style="389"/>
    <col min="9474" max="9474" width="14.85546875" style="389" customWidth="1"/>
    <col min="9475" max="9475" width="46.140625" style="389" customWidth="1"/>
    <col min="9476" max="9476" width="8.85546875" style="389" customWidth="1"/>
    <col min="9477" max="9477" width="3.42578125" style="389" customWidth="1"/>
    <col min="9478" max="9478" width="9.140625" style="389"/>
    <col min="9479" max="9479" width="4.140625" style="389" customWidth="1"/>
    <col min="9480" max="9480" width="8.42578125" style="389" customWidth="1"/>
    <col min="9481" max="9481" width="13.7109375" style="389" customWidth="1"/>
    <col min="9482" max="9729" width="9.140625" style="389"/>
    <col min="9730" max="9730" width="14.85546875" style="389" customWidth="1"/>
    <col min="9731" max="9731" width="46.140625" style="389" customWidth="1"/>
    <col min="9732" max="9732" width="8.85546875" style="389" customWidth="1"/>
    <col min="9733" max="9733" width="3.42578125" style="389" customWidth="1"/>
    <col min="9734" max="9734" width="9.140625" style="389"/>
    <col min="9735" max="9735" width="4.140625" style="389" customWidth="1"/>
    <col min="9736" max="9736" width="8.42578125" style="389" customWidth="1"/>
    <col min="9737" max="9737" width="13.7109375" style="389" customWidth="1"/>
    <col min="9738" max="9985" width="9.140625" style="389"/>
    <col min="9986" max="9986" width="14.85546875" style="389" customWidth="1"/>
    <col min="9987" max="9987" width="46.140625" style="389" customWidth="1"/>
    <col min="9988" max="9988" width="8.85546875" style="389" customWidth="1"/>
    <col min="9989" max="9989" width="3.42578125" style="389" customWidth="1"/>
    <col min="9990" max="9990" width="9.140625" style="389"/>
    <col min="9991" max="9991" width="4.140625" style="389" customWidth="1"/>
    <col min="9992" max="9992" width="8.42578125" style="389" customWidth="1"/>
    <col min="9993" max="9993" width="13.7109375" style="389" customWidth="1"/>
    <col min="9994" max="10241" width="9.140625" style="389"/>
    <col min="10242" max="10242" width="14.85546875" style="389" customWidth="1"/>
    <col min="10243" max="10243" width="46.140625" style="389" customWidth="1"/>
    <col min="10244" max="10244" width="8.85546875" style="389" customWidth="1"/>
    <col min="10245" max="10245" width="3.42578125" style="389" customWidth="1"/>
    <col min="10246" max="10246" width="9.140625" style="389"/>
    <col min="10247" max="10247" width="4.140625" style="389" customWidth="1"/>
    <col min="10248" max="10248" width="8.42578125" style="389" customWidth="1"/>
    <col min="10249" max="10249" width="13.7109375" style="389" customWidth="1"/>
    <col min="10250" max="10497" width="9.140625" style="389"/>
    <col min="10498" max="10498" width="14.85546875" style="389" customWidth="1"/>
    <col min="10499" max="10499" width="46.140625" style="389" customWidth="1"/>
    <col min="10500" max="10500" width="8.85546875" style="389" customWidth="1"/>
    <col min="10501" max="10501" width="3.42578125" style="389" customWidth="1"/>
    <col min="10502" max="10502" width="9.140625" style="389"/>
    <col min="10503" max="10503" width="4.140625" style="389" customWidth="1"/>
    <col min="10504" max="10504" width="8.42578125" style="389" customWidth="1"/>
    <col min="10505" max="10505" width="13.7109375" style="389" customWidth="1"/>
    <col min="10506" max="10753" width="9.140625" style="389"/>
    <col min="10754" max="10754" width="14.85546875" style="389" customWidth="1"/>
    <col min="10755" max="10755" width="46.140625" style="389" customWidth="1"/>
    <col min="10756" max="10756" width="8.85546875" style="389" customWidth="1"/>
    <col min="10757" max="10757" width="3.42578125" style="389" customWidth="1"/>
    <col min="10758" max="10758" width="9.140625" style="389"/>
    <col min="10759" max="10759" width="4.140625" style="389" customWidth="1"/>
    <col min="10760" max="10760" width="8.42578125" style="389" customWidth="1"/>
    <col min="10761" max="10761" width="13.7109375" style="389" customWidth="1"/>
    <col min="10762" max="11009" width="9.140625" style="389"/>
    <col min="11010" max="11010" width="14.85546875" style="389" customWidth="1"/>
    <col min="11011" max="11011" width="46.140625" style="389" customWidth="1"/>
    <col min="11012" max="11012" width="8.85546875" style="389" customWidth="1"/>
    <col min="11013" max="11013" width="3.42578125" style="389" customWidth="1"/>
    <col min="11014" max="11014" width="9.140625" style="389"/>
    <col min="11015" max="11015" width="4.140625" style="389" customWidth="1"/>
    <col min="11016" max="11016" width="8.42578125" style="389" customWidth="1"/>
    <col min="11017" max="11017" width="13.7109375" style="389" customWidth="1"/>
    <col min="11018" max="11265" width="9.140625" style="389"/>
    <col min="11266" max="11266" width="14.85546875" style="389" customWidth="1"/>
    <col min="11267" max="11267" width="46.140625" style="389" customWidth="1"/>
    <col min="11268" max="11268" width="8.85546875" style="389" customWidth="1"/>
    <col min="11269" max="11269" width="3.42578125" style="389" customWidth="1"/>
    <col min="11270" max="11270" width="9.140625" style="389"/>
    <col min="11271" max="11271" width="4.140625" style="389" customWidth="1"/>
    <col min="11272" max="11272" width="8.42578125" style="389" customWidth="1"/>
    <col min="11273" max="11273" width="13.7109375" style="389" customWidth="1"/>
    <col min="11274" max="11521" width="9.140625" style="389"/>
    <col min="11522" max="11522" width="14.85546875" style="389" customWidth="1"/>
    <col min="11523" max="11523" width="46.140625" style="389" customWidth="1"/>
    <col min="11524" max="11524" width="8.85546875" style="389" customWidth="1"/>
    <col min="11525" max="11525" width="3.42578125" style="389" customWidth="1"/>
    <col min="11526" max="11526" width="9.140625" style="389"/>
    <col min="11527" max="11527" width="4.140625" style="389" customWidth="1"/>
    <col min="11528" max="11528" width="8.42578125" style="389" customWidth="1"/>
    <col min="11529" max="11529" width="13.7109375" style="389" customWidth="1"/>
    <col min="11530" max="11777" width="9.140625" style="389"/>
    <col min="11778" max="11778" width="14.85546875" style="389" customWidth="1"/>
    <col min="11779" max="11779" width="46.140625" style="389" customWidth="1"/>
    <col min="11780" max="11780" width="8.85546875" style="389" customWidth="1"/>
    <col min="11781" max="11781" width="3.42578125" style="389" customWidth="1"/>
    <col min="11782" max="11782" width="9.140625" style="389"/>
    <col min="11783" max="11783" width="4.140625" style="389" customWidth="1"/>
    <col min="11784" max="11784" width="8.42578125" style="389" customWidth="1"/>
    <col min="11785" max="11785" width="13.7109375" style="389" customWidth="1"/>
    <col min="11786" max="12033" width="9.140625" style="389"/>
    <col min="12034" max="12034" width="14.85546875" style="389" customWidth="1"/>
    <col min="12035" max="12035" width="46.140625" style="389" customWidth="1"/>
    <col min="12036" max="12036" width="8.85546875" style="389" customWidth="1"/>
    <col min="12037" max="12037" width="3.42578125" style="389" customWidth="1"/>
    <col min="12038" max="12038" width="9.140625" style="389"/>
    <col min="12039" max="12039" width="4.140625" style="389" customWidth="1"/>
    <col min="12040" max="12040" width="8.42578125" style="389" customWidth="1"/>
    <col min="12041" max="12041" width="13.7109375" style="389" customWidth="1"/>
    <col min="12042" max="12289" width="9.140625" style="389"/>
    <col min="12290" max="12290" width="14.85546875" style="389" customWidth="1"/>
    <col min="12291" max="12291" width="46.140625" style="389" customWidth="1"/>
    <col min="12292" max="12292" width="8.85546875" style="389" customWidth="1"/>
    <col min="12293" max="12293" width="3.42578125" style="389" customWidth="1"/>
    <col min="12294" max="12294" width="9.140625" style="389"/>
    <col min="12295" max="12295" width="4.140625" style="389" customWidth="1"/>
    <col min="12296" max="12296" width="8.42578125" style="389" customWidth="1"/>
    <col min="12297" max="12297" width="13.7109375" style="389" customWidth="1"/>
    <col min="12298" max="12545" width="9.140625" style="389"/>
    <col min="12546" max="12546" width="14.85546875" style="389" customWidth="1"/>
    <col min="12547" max="12547" width="46.140625" style="389" customWidth="1"/>
    <col min="12548" max="12548" width="8.85546875" style="389" customWidth="1"/>
    <col min="12549" max="12549" width="3.42578125" style="389" customWidth="1"/>
    <col min="12550" max="12550" width="9.140625" style="389"/>
    <col min="12551" max="12551" width="4.140625" style="389" customWidth="1"/>
    <col min="12552" max="12552" width="8.42578125" style="389" customWidth="1"/>
    <col min="12553" max="12553" width="13.7109375" style="389" customWidth="1"/>
    <col min="12554" max="12801" width="9.140625" style="389"/>
    <col min="12802" max="12802" width="14.85546875" style="389" customWidth="1"/>
    <col min="12803" max="12803" width="46.140625" style="389" customWidth="1"/>
    <col min="12804" max="12804" width="8.85546875" style="389" customWidth="1"/>
    <col min="12805" max="12805" width="3.42578125" style="389" customWidth="1"/>
    <col min="12806" max="12806" width="9.140625" style="389"/>
    <col min="12807" max="12807" width="4.140625" style="389" customWidth="1"/>
    <col min="12808" max="12808" width="8.42578125" style="389" customWidth="1"/>
    <col min="12809" max="12809" width="13.7109375" style="389" customWidth="1"/>
    <col min="12810" max="13057" width="9.140625" style="389"/>
    <col min="13058" max="13058" width="14.85546875" style="389" customWidth="1"/>
    <col min="13059" max="13059" width="46.140625" style="389" customWidth="1"/>
    <col min="13060" max="13060" width="8.85546875" style="389" customWidth="1"/>
    <col min="13061" max="13061" width="3.42578125" style="389" customWidth="1"/>
    <col min="13062" max="13062" width="9.140625" style="389"/>
    <col min="13063" max="13063" width="4.140625" style="389" customWidth="1"/>
    <col min="13064" max="13064" width="8.42578125" style="389" customWidth="1"/>
    <col min="13065" max="13065" width="13.7109375" style="389" customWidth="1"/>
    <col min="13066" max="13313" width="9.140625" style="389"/>
    <col min="13314" max="13314" width="14.85546875" style="389" customWidth="1"/>
    <col min="13315" max="13315" width="46.140625" style="389" customWidth="1"/>
    <col min="13316" max="13316" width="8.85546875" style="389" customWidth="1"/>
    <col min="13317" max="13317" width="3.42578125" style="389" customWidth="1"/>
    <col min="13318" max="13318" width="9.140625" style="389"/>
    <col min="13319" max="13319" width="4.140625" style="389" customWidth="1"/>
    <col min="13320" max="13320" width="8.42578125" style="389" customWidth="1"/>
    <col min="13321" max="13321" width="13.7109375" style="389" customWidth="1"/>
    <col min="13322" max="13569" width="9.140625" style="389"/>
    <col min="13570" max="13570" width="14.85546875" style="389" customWidth="1"/>
    <col min="13571" max="13571" width="46.140625" style="389" customWidth="1"/>
    <col min="13572" max="13572" width="8.85546875" style="389" customWidth="1"/>
    <col min="13573" max="13573" width="3.42578125" style="389" customWidth="1"/>
    <col min="13574" max="13574" width="9.140625" style="389"/>
    <col min="13575" max="13575" width="4.140625" style="389" customWidth="1"/>
    <col min="13576" max="13576" width="8.42578125" style="389" customWidth="1"/>
    <col min="13577" max="13577" width="13.7109375" style="389" customWidth="1"/>
    <col min="13578" max="13825" width="9.140625" style="389"/>
    <col min="13826" max="13826" width="14.85546875" style="389" customWidth="1"/>
    <col min="13827" max="13827" width="46.140625" style="389" customWidth="1"/>
    <col min="13828" max="13828" width="8.85546875" style="389" customWidth="1"/>
    <col min="13829" max="13829" width="3.42578125" style="389" customWidth="1"/>
    <col min="13830" max="13830" width="9.140625" style="389"/>
    <col min="13831" max="13831" width="4.140625" style="389" customWidth="1"/>
    <col min="13832" max="13832" width="8.42578125" style="389" customWidth="1"/>
    <col min="13833" max="13833" width="13.7109375" style="389" customWidth="1"/>
    <col min="13834" max="14081" width="9.140625" style="389"/>
    <col min="14082" max="14082" width="14.85546875" style="389" customWidth="1"/>
    <col min="14083" max="14083" width="46.140625" style="389" customWidth="1"/>
    <col min="14084" max="14084" width="8.85546875" style="389" customWidth="1"/>
    <col min="14085" max="14085" width="3.42578125" style="389" customWidth="1"/>
    <col min="14086" max="14086" width="9.140625" style="389"/>
    <col min="14087" max="14087" width="4.140625" style="389" customWidth="1"/>
    <col min="14088" max="14088" width="8.42578125" style="389" customWidth="1"/>
    <col min="14089" max="14089" width="13.7109375" style="389" customWidth="1"/>
    <col min="14090" max="14337" width="9.140625" style="389"/>
    <col min="14338" max="14338" width="14.85546875" style="389" customWidth="1"/>
    <col min="14339" max="14339" width="46.140625" style="389" customWidth="1"/>
    <col min="14340" max="14340" width="8.85546875" style="389" customWidth="1"/>
    <col min="14341" max="14341" width="3.42578125" style="389" customWidth="1"/>
    <col min="14342" max="14342" width="9.140625" style="389"/>
    <col min="14343" max="14343" width="4.140625" style="389" customWidth="1"/>
    <col min="14344" max="14344" width="8.42578125" style="389" customWidth="1"/>
    <col min="14345" max="14345" width="13.7109375" style="389" customWidth="1"/>
    <col min="14346" max="14593" width="9.140625" style="389"/>
    <col min="14594" max="14594" width="14.85546875" style="389" customWidth="1"/>
    <col min="14595" max="14595" width="46.140625" style="389" customWidth="1"/>
    <col min="14596" max="14596" width="8.85546875" style="389" customWidth="1"/>
    <col min="14597" max="14597" width="3.42578125" style="389" customWidth="1"/>
    <col min="14598" max="14598" width="9.140625" style="389"/>
    <col min="14599" max="14599" width="4.140625" style="389" customWidth="1"/>
    <col min="14600" max="14600" width="8.42578125" style="389" customWidth="1"/>
    <col min="14601" max="14601" width="13.7109375" style="389" customWidth="1"/>
    <col min="14602" max="14849" width="9.140625" style="389"/>
    <col min="14850" max="14850" width="14.85546875" style="389" customWidth="1"/>
    <col min="14851" max="14851" width="46.140625" style="389" customWidth="1"/>
    <col min="14852" max="14852" width="8.85546875" style="389" customWidth="1"/>
    <col min="14853" max="14853" width="3.42578125" style="389" customWidth="1"/>
    <col min="14854" max="14854" width="9.140625" style="389"/>
    <col min="14855" max="14855" width="4.140625" style="389" customWidth="1"/>
    <col min="14856" max="14856" width="8.42578125" style="389" customWidth="1"/>
    <col min="14857" max="14857" width="13.7109375" style="389" customWidth="1"/>
    <col min="14858" max="15105" width="9.140625" style="389"/>
    <col min="15106" max="15106" width="14.85546875" style="389" customWidth="1"/>
    <col min="15107" max="15107" width="46.140625" style="389" customWidth="1"/>
    <col min="15108" max="15108" width="8.85546875" style="389" customWidth="1"/>
    <col min="15109" max="15109" width="3.42578125" style="389" customWidth="1"/>
    <col min="15110" max="15110" width="9.140625" style="389"/>
    <col min="15111" max="15111" width="4.140625" style="389" customWidth="1"/>
    <col min="15112" max="15112" width="8.42578125" style="389" customWidth="1"/>
    <col min="15113" max="15113" width="13.7109375" style="389" customWidth="1"/>
    <col min="15114" max="15361" width="9.140625" style="389"/>
    <col min="15362" max="15362" width="14.85546875" style="389" customWidth="1"/>
    <col min="15363" max="15363" width="46.140625" style="389" customWidth="1"/>
    <col min="15364" max="15364" width="8.85546875" style="389" customWidth="1"/>
    <col min="15365" max="15365" width="3.42578125" style="389" customWidth="1"/>
    <col min="15366" max="15366" width="9.140625" style="389"/>
    <col min="15367" max="15367" width="4.140625" style="389" customWidth="1"/>
    <col min="15368" max="15368" width="8.42578125" style="389" customWidth="1"/>
    <col min="15369" max="15369" width="13.7109375" style="389" customWidth="1"/>
    <col min="15370" max="15617" width="9.140625" style="389"/>
    <col min="15618" max="15618" width="14.85546875" style="389" customWidth="1"/>
    <col min="15619" max="15619" width="46.140625" style="389" customWidth="1"/>
    <col min="15620" max="15620" width="8.85546875" style="389" customWidth="1"/>
    <col min="15621" max="15621" width="3.42578125" style="389" customWidth="1"/>
    <col min="15622" max="15622" width="9.140625" style="389"/>
    <col min="15623" max="15623" width="4.140625" style="389" customWidth="1"/>
    <col min="15624" max="15624" width="8.42578125" style="389" customWidth="1"/>
    <col min="15625" max="15625" width="13.7109375" style="389" customWidth="1"/>
    <col min="15626" max="15873" width="9.140625" style="389"/>
    <col min="15874" max="15874" width="14.85546875" style="389" customWidth="1"/>
    <col min="15875" max="15875" width="46.140625" style="389" customWidth="1"/>
    <col min="15876" max="15876" width="8.85546875" style="389" customWidth="1"/>
    <col min="15877" max="15877" width="3.42578125" style="389" customWidth="1"/>
    <col min="15878" max="15878" width="9.140625" style="389"/>
    <col min="15879" max="15879" width="4.140625" style="389" customWidth="1"/>
    <col min="15880" max="15880" width="8.42578125" style="389" customWidth="1"/>
    <col min="15881" max="15881" width="13.7109375" style="389" customWidth="1"/>
    <col min="15882" max="16129" width="9.140625" style="389"/>
    <col min="16130" max="16130" width="14.85546875" style="389" customWidth="1"/>
    <col min="16131" max="16131" width="46.140625" style="389" customWidth="1"/>
    <col min="16132" max="16132" width="8.85546875" style="389" customWidth="1"/>
    <col min="16133" max="16133" width="3.42578125" style="389" customWidth="1"/>
    <col min="16134" max="16134" width="9.140625" style="389"/>
    <col min="16135" max="16135" width="4.140625" style="389" customWidth="1"/>
    <col min="16136" max="16136" width="8.42578125" style="389" customWidth="1"/>
    <col min="16137" max="16137" width="13.7109375" style="389" customWidth="1"/>
    <col min="16138" max="16384" width="9.140625" style="389"/>
  </cols>
  <sheetData>
    <row r="4" spans="1:13" s="447" customFormat="1" x14ac:dyDescent="0.2"/>
    <row r="5" spans="1:13" s="447" customFormat="1" x14ac:dyDescent="0.2"/>
    <row r="6" spans="1:13" s="447" customFormat="1" x14ac:dyDescent="0.2"/>
    <row r="7" spans="1:13" s="447" customFormat="1" x14ac:dyDescent="0.2"/>
    <row r="8" spans="1:13" s="447" customFormat="1" ht="27.75" customHeight="1" x14ac:dyDescent="0.2"/>
    <row r="9" spans="1:13" s="447" customFormat="1" ht="13.15" customHeight="1" x14ac:dyDescent="0.2">
      <c r="A9" s="443" t="s">
        <v>1244</v>
      </c>
      <c r="B9" s="762">
        <f>Orçamento!D14</f>
        <v>0</v>
      </c>
      <c r="C9" s="762"/>
      <c r="D9" s="762"/>
      <c r="E9" s="762"/>
      <c r="F9" s="762"/>
      <c r="G9" s="762"/>
      <c r="H9" s="762"/>
      <c r="I9" s="762"/>
      <c r="J9" s="446"/>
    </row>
    <row r="10" spans="1:13" s="447" customFormat="1" ht="25.9" customHeight="1" x14ac:dyDescent="0.2">
      <c r="A10" s="729" t="str">
        <f>Unitário!A8</f>
        <v>Obra: Desmonte e Construção de Assoalho em Ponte de Madeira de 11m</v>
      </c>
      <c r="B10" s="729"/>
      <c r="C10" s="729"/>
      <c r="D10" s="729"/>
      <c r="E10" s="729"/>
      <c r="F10" s="729"/>
      <c r="G10" s="729"/>
      <c r="H10" s="729"/>
      <c r="I10" s="729"/>
      <c r="J10" s="446"/>
    </row>
    <row r="11" spans="1:13" s="447" customFormat="1" ht="13.15" customHeight="1" x14ac:dyDescent="0.2">
      <c r="A11" s="729" t="str">
        <f>Unitário!A9</f>
        <v>Trecho: Zona Rural do Município</v>
      </c>
      <c r="B11" s="729">
        <f>Orçamento!D16</f>
        <v>0</v>
      </c>
      <c r="C11" s="729"/>
      <c r="D11" s="729"/>
      <c r="E11" s="729"/>
      <c r="F11" s="729"/>
      <c r="G11" s="729"/>
      <c r="H11" s="729"/>
      <c r="I11" s="729"/>
      <c r="J11" s="389"/>
    </row>
    <row r="12" spans="1:13" s="447" customFormat="1" ht="13.15" customHeight="1" x14ac:dyDescent="0.2">
      <c r="A12" s="729" t="str">
        <f>Unitário!A11</f>
        <v>Local:  A  4,4 km  da margem esquerda da rodovia MS 395, no sentido Brasilândia a Bataguassu, no km 120.</v>
      </c>
      <c r="B12" s="729">
        <f>Orçamento!D18</f>
        <v>0</v>
      </c>
      <c r="C12" s="729"/>
      <c r="D12" s="729"/>
      <c r="E12" s="729"/>
      <c r="F12" s="729"/>
      <c r="G12" s="729"/>
      <c r="H12" s="729"/>
      <c r="I12" s="729"/>
      <c r="J12" s="446"/>
    </row>
    <row r="13" spans="1:13" s="459" customFormat="1" x14ac:dyDescent="0.2">
      <c r="A13" s="729" t="str">
        <f>Unitário!A13</f>
        <v>Município: Brasilândia - MS</v>
      </c>
      <c r="B13" s="729"/>
      <c r="C13" s="729"/>
      <c r="D13" s="729"/>
      <c r="E13" s="729"/>
      <c r="F13" s="729"/>
      <c r="G13" s="729"/>
      <c r="H13" s="729"/>
      <c r="I13" s="729"/>
      <c r="J13" s="446"/>
      <c r="K13" s="458"/>
      <c r="L13" s="446"/>
    </row>
    <row r="14" spans="1:13" s="459" customFormat="1" ht="18.75" thickBot="1" x14ac:dyDescent="0.3">
      <c r="A14" s="770" t="s">
        <v>1313</v>
      </c>
      <c r="B14" s="770"/>
      <c r="C14" s="770"/>
      <c r="D14" s="770"/>
      <c r="E14" s="770"/>
      <c r="F14" s="770"/>
      <c r="G14" s="770"/>
      <c r="H14" s="770"/>
      <c r="I14" s="770"/>
      <c r="J14" s="446"/>
      <c r="K14" s="458"/>
      <c r="L14" s="446"/>
      <c r="M14" s="461"/>
    </row>
    <row r="15" spans="1:13" ht="15" x14ac:dyDescent="0.25">
      <c r="A15" s="766" t="s">
        <v>1210</v>
      </c>
      <c r="B15" s="764" t="s">
        <v>1302</v>
      </c>
      <c r="C15" s="763" t="s">
        <v>1303</v>
      </c>
      <c r="D15" s="763"/>
      <c r="E15" s="763"/>
      <c r="F15" s="763"/>
      <c r="G15" s="763"/>
      <c r="H15" s="763"/>
      <c r="I15" s="768" t="s">
        <v>1304</v>
      </c>
    </row>
    <row r="16" spans="1:13" ht="15.75" thickBot="1" x14ac:dyDescent="0.3">
      <c r="A16" s="767"/>
      <c r="B16" s="765"/>
      <c r="C16" s="572" t="s">
        <v>1316</v>
      </c>
      <c r="D16" s="572"/>
      <c r="E16" s="572" t="s">
        <v>1315</v>
      </c>
      <c r="F16" s="572"/>
      <c r="G16" s="572" t="s">
        <v>1317</v>
      </c>
      <c r="H16" s="572" t="s">
        <v>1318</v>
      </c>
      <c r="I16" s="769"/>
    </row>
    <row r="17" spans="1:11" ht="15" x14ac:dyDescent="0.25">
      <c r="A17" s="553">
        <v>1</v>
      </c>
      <c r="B17" s="668" t="str">
        <f>Unitário!C33</f>
        <v>Construção de ponte branca</v>
      </c>
      <c r="C17" s="583">
        <v>1.5</v>
      </c>
      <c r="D17" s="583" t="s">
        <v>1306</v>
      </c>
      <c r="E17" s="583">
        <v>4.5</v>
      </c>
      <c r="F17" s="583" t="s">
        <v>1306</v>
      </c>
      <c r="G17" s="583">
        <v>11</v>
      </c>
      <c r="H17" s="583">
        <v>1</v>
      </c>
      <c r="I17" s="584">
        <f>H17*G17*E17*C17</f>
        <v>74.25</v>
      </c>
    </row>
    <row r="18" spans="1:11" ht="15" x14ac:dyDescent="0.25">
      <c r="A18" s="1026">
        <v>2</v>
      </c>
      <c r="B18" s="592" t="s">
        <v>1305</v>
      </c>
      <c r="C18" s="593">
        <v>0.25</v>
      </c>
      <c r="D18" s="593" t="s">
        <v>1306</v>
      </c>
      <c r="E18" s="593">
        <v>0.3</v>
      </c>
      <c r="F18" s="593" t="s">
        <v>1306</v>
      </c>
      <c r="G18" s="593">
        <v>6.5</v>
      </c>
      <c r="H18" s="593">
        <v>12</v>
      </c>
      <c r="I18" s="628">
        <f t="shared" ref="I18:I32" si="0">G18*E18*C18*H18</f>
        <v>5.85</v>
      </c>
    </row>
    <row r="19" spans="1:11" ht="15" x14ac:dyDescent="0.25">
      <c r="A19" s="555">
        <v>3</v>
      </c>
      <c r="B19" s="543" t="s">
        <v>1307</v>
      </c>
      <c r="C19" s="544">
        <v>0.25</v>
      </c>
      <c r="D19" s="544" t="s">
        <v>1306</v>
      </c>
      <c r="E19" s="544">
        <v>0.3</v>
      </c>
      <c r="F19" s="544" t="s">
        <v>1306</v>
      </c>
      <c r="G19" s="544">
        <v>5.5</v>
      </c>
      <c r="H19" s="544">
        <v>6</v>
      </c>
      <c r="I19" s="570">
        <f t="shared" si="0"/>
        <v>2.48</v>
      </c>
    </row>
    <row r="20" spans="1:11" ht="15" x14ac:dyDescent="0.25">
      <c r="A20" s="555">
        <v>4</v>
      </c>
      <c r="B20" s="543" t="s">
        <v>1308</v>
      </c>
      <c r="C20" s="544">
        <v>0.25</v>
      </c>
      <c r="D20" s="544" t="s">
        <v>1306</v>
      </c>
      <c r="E20" s="544">
        <v>0.3</v>
      </c>
      <c r="F20" s="544" t="s">
        <v>1306</v>
      </c>
      <c r="G20" s="544">
        <v>1.5</v>
      </c>
      <c r="H20" s="544">
        <v>12</v>
      </c>
      <c r="I20" s="570">
        <f t="shared" si="0"/>
        <v>1.35</v>
      </c>
    </row>
    <row r="21" spans="1:11" ht="15" x14ac:dyDescent="0.25">
      <c r="A21" s="555">
        <v>5</v>
      </c>
      <c r="B21" s="543" t="s">
        <v>1308</v>
      </c>
      <c r="C21" s="544">
        <v>0.25</v>
      </c>
      <c r="D21" s="544" t="s">
        <v>1306</v>
      </c>
      <c r="E21" s="544">
        <v>0.3</v>
      </c>
      <c r="F21" s="544" t="s">
        <v>1306</v>
      </c>
      <c r="G21" s="544">
        <v>3</v>
      </c>
      <c r="H21" s="544">
        <v>6</v>
      </c>
      <c r="I21" s="570">
        <f t="shared" si="0"/>
        <v>1.35</v>
      </c>
    </row>
    <row r="22" spans="1:11" ht="15" x14ac:dyDescent="0.25">
      <c r="A22" s="555">
        <v>6</v>
      </c>
      <c r="B22" s="543" t="s">
        <v>1350</v>
      </c>
      <c r="C22" s="544">
        <v>0.15</v>
      </c>
      <c r="D22" s="544" t="s">
        <v>1306</v>
      </c>
      <c r="E22" s="544">
        <v>0.3</v>
      </c>
      <c r="F22" s="544" t="s">
        <v>1306</v>
      </c>
      <c r="G22" s="544">
        <v>5</v>
      </c>
      <c r="H22" s="544">
        <v>6</v>
      </c>
      <c r="I22" s="570">
        <f t="shared" si="0"/>
        <v>1.35</v>
      </c>
    </row>
    <row r="23" spans="1:11" ht="15" x14ac:dyDescent="0.25">
      <c r="A23" s="555">
        <v>7</v>
      </c>
      <c r="B23" s="543" t="s">
        <v>1349</v>
      </c>
      <c r="C23" s="544">
        <v>0.15</v>
      </c>
      <c r="D23" s="544" t="s">
        <v>1306</v>
      </c>
      <c r="E23" s="544">
        <v>0.2</v>
      </c>
      <c r="F23" s="544" t="s">
        <v>1306</v>
      </c>
      <c r="G23" s="544">
        <v>5</v>
      </c>
      <c r="H23" s="544">
        <v>0</v>
      </c>
      <c r="I23" s="570">
        <f t="shared" si="0"/>
        <v>0</v>
      </c>
    </row>
    <row r="24" spans="1:11" ht="15" x14ac:dyDescent="0.25">
      <c r="A24" s="555">
        <v>8</v>
      </c>
      <c r="B24" s="543" t="s">
        <v>1309</v>
      </c>
      <c r="C24" s="544">
        <v>0.1</v>
      </c>
      <c r="D24" s="544" t="s">
        <v>1306</v>
      </c>
      <c r="E24" s="544">
        <v>0.25</v>
      </c>
      <c r="F24" s="544" t="s">
        <v>1306</v>
      </c>
      <c r="G24" s="544">
        <v>5.8</v>
      </c>
      <c r="H24" s="544">
        <v>0</v>
      </c>
      <c r="I24" s="570">
        <f t="shared" si="0"/>
        <v>0</v>
      </c>
    </row>
    <row r="25" spans="1:11" ht="15" x14ac:dyDescent="0.25">
      <c r="A25" s="555">
        <v>9</v>
      </c>
      <c r="B25" s="543" t="s">
        <v>1309</v>
      </c>
      <c r="C25" s="544">
        <v>0.1</v>
      </c>
      <c r="D25" s="544" t="s">
        <v>1306</v>
      </c>
      <c r="E25" s="544">
        <v>0.25</v>
      </c>
      <c r="F25" s="544" t="s">
        <v>1306</v>
      </c>
      <c r="G25" s="544">
        <v>5.8</v>
      </c>
      <c r="H25" s="544">
        <v>0</v>
      </c>
      <c r="I25" s="570">
        <f t="shared" si="0"/>
        <v>0</v>
      </c>
    </row>
    <row r="26" spans="1:11" ht="15" x14ac:dyDescent="0.25">
      <c r="A26" s="555">
        <v>10</v>
      </c>
      <c r="B26" s="543" t="s">
        <v>1310</v>
      </c>
      <c r="C26" s="544">
        <v>0.2</v>
      </c>
      <c r="D26" s="544" t="s">
        <v>1306</v>
      </c>
      <c r="E26" s="544">
        <v>0.2</v>
      </c>
      <c r="F26" s="544" t="s">
        <v>1306</v>
      </c>
      <c r="G26" s="544">
        <v>6.5</v>
      </c>
      <c r="H26" s="544">
        <v>12</v>
      </c>
      <c r="I26" s="570">
        <f t="shared" si="0"/>
        <v>3.12</v>
      </c>
    </row>
    <row r="27" spans="1:11" ht="15" x14ac:dyDescent="0.25">
      <c r="A27" s="555">
        <v>11</v>
      </c>
      <c r="B27" s="543" t="s">
        <v>1311</v>
      </c>
      <c r="C27" s="544">
        <v>0.15</v>
      </c>
      <c r="D27" s="544" t="s">
        <v>1306</v>
      </c>
      <c r="E27" s="544">
        <v>0.15</v>
      </c>
      <c r="F27" s="544" t="s">
        <v>1306</v>
      </c>
      <c r="G27" s="544">
        <v>5.5</v>
      </c>
      <c r="H27" s="544">
        <v>4</v>
      </c>
      <c r="I27" s="570">
        <f t="shared" si="0"/>
        <v>0.5</v>
      </c>
      <c r="J27" s="391"/>
      <c r="K27" s="545"/>
    </row>
    <row r="28" spans="1:11" ht="15" x14ac:dyDescent="0.25">
      <c r="A28" s="555">
        <v>12</v>
      </c>
      <c r="B28" s="543" t="s">
        <v>1361</v>
      </c>
      <c r="C28" s="544">
        <v>7.0000000000000007E-2</v>
      </c>
      <c r="D28" s="544" t="s">
        <v>1306</v>
      </c>
      <c r="E28" s="544">
        <v>0.25</v>
      </c>
      <c r="F28" s="544" t="s">
        <v>1306</v>
      </c>
      <c r="G28" s="544">
        <v>4.5</v>
      </c>
      <c r="H28" s="544">
        <v>37</v>
      </c>
      <c r="I28" s="570">
        <f t="shared" si="0"/>
        <v>2.91</v>
      </c>
    </row>
    <row r="29" spans="1:11" ht="15" x14ac:dyDescent="0.25">
      <c r="A29" s="555">
        <v>13</v>
      </c>
      <c r="B29" s="543" t="s">
        <v>1312</v>
      </c>
      <c r="C29" s="544">
        <v>7.0000000000000007E-2</v>
      </c>
      <c r="D29" s="544" t="s">
        <v>1306</v>
      </c>
      <c r="E29" s="544">
        <v>0.25</v>
      </c>
      <c r="F29" s="544" t="s">
        <v>1306</v>
      </c>
      <c r="G29" s="544">
        <v>3</v>
      </c>
      <c r="H29" s="544">
        <v>24</v>
      </c>
      <c r="I29" s="570">
        <f t="shared" si="0"/>
        <v>1.26</v>
      </c>
      <c r="J29" s="391"/>
    </row>
    <row r="30" spans="1:11" ht="15" x14ac:dyDescent="0.25">
      <c r="A30" s="555">
        <v>14</v>
      </c>
      <c r="B30" s="543" t="s">
        <v>1412</v>
      </c>
      <c r="C30" s="544">
        <v>7.0000000000000007E-2</v>
      </c>
      <c r="D30" s="544" t="s">
        <v>1306</v>
      </c>
      <c r="E30" s="544">
        <v>0.25</v>
      </c>
      <c r="F30" s="544" t="s">
        <v>1306</v>
      </c>
      <c r="G30" s="544">
        <v>4.5</v>
      </c>
      <c r="H30" s="544">
        <v>12</v>
      </c>
      <c r="I30" s="570">
        <f t="shared" ref="I30:I31" si="1">G30*E30*C30*H30</f>
        <v>0.95</v>
      </c>
      <c r="J30" s="391"/>
    </row>
    <row r="31" spans="1:11" ht="15.75" thickBot="1" x14ac:dyDescent="0.3">
      <c r="A31" s="555">
        <v>15</v>
      </c>
      <c r="B31" s="546" t="s">
        <v>1413</v>
      </c>
      <c r="C31" s="547">
        <v>7.0000000000000007E-2</v>
      </c>
      <c r="D31" s="547" t="s">
        <v>1306</v>
      </c>
      <c r="E31" s="547">
        <v>0.3</v>
      </c>
      <c r="F31" s="547" t="s">
        <v>1306</v>
      </c>
      <c r="G31" s="547">
        <v>3</v>
      </c>
      <c r="H31" s="547">
        <v>18</v>
      </c>
      <c r="I31" s="571">
        <f t="shared" si="1"/>
        <v>1.1299999999999999</v>
      </c>
      <c r="J31" s="391"/>
    </row>
    <row r="32" spans="1:11" ht="15.75" thickBot="1" x14ac:dyDescent="0.3">
      <c r="A32" s="555">
        <v>16</v>
      </c>
      <c r="B32" s="546" t="s">
        <v>1414</v>
      </c>
      <c r="C32" s="547">
        <v>7.0000000000000007E-2</v>
      </c>
      <c r="D32" s="547" t="s">
        <v>1306</v>
      </c>
      <c r="E32" s="547">
        <v>0.3</v>
      </c>
      <c r="F32" s="547" t="s">
        <v>1306</v>
      </c>
      <c r="G32" s="547">
        <v>2</v>
      </c>
      <c r="H32" s="547">
        <v>6</v>
      </c>
      <c r="I32" s="571">
        <f t="shared" si="0"/>
        <v>0.25</v>
      </c>
    </row>
    <row r="33" spans="1:10" ht="15.75" thickBot="1" x14ac:dyDescent="0.3">
      <c r="A33" s="394"/>
      <c r="B33" s="548"/>
      <c r="C33" s="549"/>
      <c r="D33" s="549"/>
      <c r="E33" s="549"/>
      <c r="F33" s="549"/>
      <c r="H33" s="556" t="s">
        <v>871</v>
      </c>
      <c r="I33" s="557">
        <f>SUM(I18:I32)</f>
        <v>22.5</v>
      </c>
      <c r="J33" s="391"/>
    </row>
    <row r="35" spans="1:10" x14ac:dyDescent="0.2">
      <c r="G35" s="550"/>
      <c r="H35" s="550"/>
      <c r="I35" s="551"/>
    </row>
    <row r="36" spans="1:10" x14ac:dyDescent="0.2">
      <c r="G36" s="545"/>
      <c r="H36" s="545"/>
      <c r="I36" s="552"/>
    </row>
  </sheetData>
  <mergeCells count="10">
    <mergeCell ref="C15:H15"/>
    <mergeCell ref="B15:B16"/>
    <mergeCell ref="A15:A16"/>
    <mergeCell ref="I15:I16"/>
    <mergeCell ref="A14:I14"/>
    <mergeCell ref="B9:I9"/>
    <mergeCell ref="A10:I10"/>
    <mergeCell ref="A11:I11"/>
    <mergeCell ref="A12:I12"/>
    <mergeCell ref="A13:I13"/>
  </mergeCells>
  <pageMargins left="0.51181102362204722" right="0.51181102362204722" top="0.78740157480314965" bottom="0.78740157480314965" header="0.31496062992125984" footer="0.31496062992125984"/>
  <pageSetup paperSize="9" scale="98" orientation="landscape" r:id="rId1"/>
  <headerFooter>
    <oddFooter xml:space="preserve">&amp;C
Rua Elviro Mancini 530 – Centro – Cep 79.670-000 Brasilândia MS
Fone – (067) 3546-1301 www.brasilandia.ms.gov.br
</oddFooter>
  </headerFooter>
  <drawing r:id="rId2"/>
  <legacyDrawing r:id="rId3"/>
  <oleObjects>
    <mc:AlternateContent xmlns:mc="http://schemas.openxmlformats.org/markup-compatibility/2006">
      <mc:Choice Requires="x14">
        <oleObject progId="PBrush" shapeId="477185" r:id="rId4">
          <objectPr defaultSize="0" autoPict="0" r:id="rId5">
            <anchor moveWithCells="1" sizeWithCells="1">
              <from>
                <xdr:col>1</xdr:col>
                <xdr:colOff>2238375</xdr:colOff>
                <xdr:row>0</xdr:row>
                <xdr:rowOff>38100</xdr:rowOff>
              </from>
              <to>
                <xdr:col>2</xdr:col>
                <xdr:colOff>0</xdr:colOff>
                <xdr:row>4</xdr:row>
                <xdr:rowOff>95250</xdr:rowOff>
              </to>
            </anchor>
          </objectPr>
        </oleObject>
      </mc:Choice>
      <mc:Fallback>
        <oleObject progId="PBrush" shapeId="477185"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4:AA106"/>
  <sheetViews>
    <sheetView showGridLines="0" tabSelected="1" view="pageLayout" topLeftCell="A17" zoomScaleNormal="115" workbookViewId="0">
      <selection activeCell="L9" sqref="L9"/>
    </sheetView>
  </sheetViews>
  <sheetFormatPr defaultRowHeight="12.75" x14ac:dyDescent="0.2"/>
  <cols>
    <col min="1" max="1" width="14.85546875" style="389" customWidth="1"/>
    <col min="2" max="2" width="75.5703125" style="389" customWidth="1"/>
    <col min="3" max="3" width="11.85546875" style="389" customWidth="1"/>
    <col min="4" max="4" width="3.42578125" style="389" customWidth="1"/>
    <col min="5" max="5" width="9.140625" style="389"/>
    <col min="6" max="6" width="4.140625" style="389" customWidth="1"/>
    <col min="7" max="7" width="10.7109375" style="389" customWidth="1"/>
    <col min="8" max="8" width="13.28515625" style="389" customWidth="1"/>
    <col min="9" max="9" width="14.7109375" style="389" customWidth="1"/>
    <col min="10" max="10" width="14.42578125" style="389" customWidth="1"/>
    <col min="11" max="11" width="15" style="389" customWidth="1"/>
    <col min="12" max="12" width="15.140625" style="389" customWidth="1"/>
    <col min="13" max="13" width="14" style="389" customWidth="1"/>
    <col min="14" max="14" width="14.42578125" style="389" customWidth="1"/>
    <col min="15" max="15" width="12.5703125" style="389" customWidth="1"/>
    <col min="16" max="16" width="11.5703125" style="389" customWidth="1"/>
    <col min="17" max="17" width="13.140625" style="389" customWidth="1"/>
    <col min="18" max="18" width="11.5703125" style="389" customWidth="1"/>
    <col min="19" max="19" width="12.140625" style="389" customWidth="1"/>
    <col min="20" max="20" width="13.7109375" style="389" customWidth="1"/>
    <col min="21" max="21" width="13.28515625" style="389" bestFit="1" customWidth="1"/>
    <col min="22" max="268" width="9.140625" style="389"/>
    <col min="269" max="269" width="14.85546875" style="389" customWidth="1"/>
    <col min="270" max="270" width="46.140625" style="389" customWidth="1"/>
    <col min="271" max="271" width="8.85546875" style="389" customWidth="1"/>
    <col min="272" max="272" width="3.42578125" style="389" customWidth="1"/>
    <col min="273" max="273" width="9.140625" style="389"/>
    <col min="274" max="274" width="4.140625" style="389" customWidth="1"/>
    <col min="275" max="275" width="8.42578125" style="389" customWidth="1"/>
    <col min="276" max="276" width="13.7109375" style="389" customWidth="1"/>
    <col min="277" max="277" width="13.28515625" style="389" bestFit="1" customWidth="1"/>
    <col min="278" max="524" width="9.140625" style="389"/>
    <col min="525" max="525" width="14.85546875" style="389" customWidth="1"/>
    <col min="526" max="526" width="46.140625" style="389" customWidth="1"/>
    <col min="527" max="527" width="8.85546875" style="389" customWidth="1"/>
    <col min="528" max="528" width="3.42578125" style="389" customWidth="1"/>
    <col min="529" max="529" width="9.140625" style="389"/>
    <col min="530" max="530" width="4.140625" style="389" customWidth="1"/>
    <col min="531" max="531" width="8.42578125" style="389" customWidth="1"/>
    <col min="532" max="532" width="13.7109375" style="389" customWidth="1"/>
    <col min="533" max="533" width="13.28515625" style="389" bestFit="1" customWidth="1"/>
    <col min="534" max="780" width="9.140625" style="389"/>
    <col min="781" max="781" width="14.85546875" style="389" customWidth="1"/>
    <col min="782" max="782" width="46.140625" style="389" customWidth="1"/>
    <col min="783" max="783" width="8.85546875" style="389" customWidth="1"/>
    <col min="784" max="784" width="3.42578125" style="389" customWidth="1"/>
    <col min="785" max="785" width="9.140625" style="389"/>
    <col min="786" max="786" width="4.140625" style="389" customWidth="1"/>
    <col min="787" max="787" width="8.42578125" style="389" customWidth="1"/>
    <col min="788" max="788" width="13.7109375" style="389" customWidth="1"/>
    <col min="789" max="789" width="13.28515625" style="389" bestFit="1" customWidth="1"/>
    <col min="790" max="1036" width="9.140625" style="389"/>
    <col min="1037" max="1037" width="14.85546875" style="389" customWidth="1"/>
    <col min="1038" max="1038" width="46.140625" style="389" customWidth="1"/>
    <col min="1039" max="1039" width="8.85546875" style="389" customWidth="1"/>
    <col min="1040" max="1040" width="3.42578125" style="389" customWidth="1"/>
    <col min="1041" max="1041" width="9.140625" style="389"/>
    <col min="1042" max="1042" width="4.140625" style="389" customWidth="1"/>
    <col min="1043" max="1043" width="8.42578125" style="389" customWidth="1"/>
    <col min="1044" max="1044" width="13.7109375" style="389" customWidth="1"/>
    <col min="1045" max="1045" width="13.28515625" style="389" bestFit="1" customWidth="1"/>
    <col min="1046" max="1292" width="9.140625" style="389"/>
    <col min="1293" max="1293" width="14.85546875" style="389" customWidth="1"/>
    <col min="1294" max="1294" width="46.140625" style="389" customWidth="1"/>
    <col min="1295" max="1295" width="8.85546875" style="389" customWidth="1"/>
    <col min="1296" max="1296" width="3.42578125" style="389" customWidth="1"/>
    <col min="1297" max="1297" width="9.140625" style="389"/>
    <col min="1298" max="1298" width="4.140625" style="389" customWidth="1"/>
    <col min="1299" max="1299" width="8.42578125" style="389" customWidth="1"/>
    <col min="1300" max="1300" width="13.7109375" style="389" customWidth="1"/>
    <col min="1301" max="1301" width="13.28515625" style="389" bestFit="1" customWidth="1"/>
    <col min="1302" max="1548" width="9.140625" style="389"/>
    <col min="1549" max="1549" width="14.85546875" style="389" customWidth="1"/>
    <col min="1550" max="1550" width="46.140625" style="389" customWidth="1"/>
    <col min="1551" max="1551" width="8.85546875" style="389" customWidth="1"/>
    <col min="1552" max="1552" width="3.42578125" style="389" customWidth="1"/>
    <col min="1553" max="1553" width="9.140625" style="389"/>
    <col min="1554" max="1554" width="4.140625" style="389" customWidth="1"/>
    <col min="1555" max="1555" width="8.42578125" style="389" customWidth="1"/>
    <col min="1556" max="1556" width="13.7109375" style="389" customWidth="1"/>
    <col min="1557" max="1557" width="13.28515625" style="389" bestFit="1" customWidth="1"/>
    <col min="1558" max="1804" width="9.140625" style="389"/>
    <col min="1805" max="1805" width="14.85546875" style="389" customWidth="1"/>
    <col min="1806" max="1806" width="46.140625" style="389" customWidth="1"/>
    <col min="1807" max="1807" width="8.85546875" style="389" customWidth="1"/>
    <col min="1808" max="1808" width="3.42578125" style="389" customWidth="1"/>
    <col min="1809" max="1809" width="9.140625" style="389"/>
    <col min="1810" max="1810" width="4.140625" style="389" customWidth="1"/>
    <col min="1811" max="1811" width="8.42578125" style="389" customWidth="1"/>
    <col min="1812" max="1812" width="13.7109375" style="389" customWidth="1"/>
    <col min="1813" max="1813" width="13.28515625" style="389" bestFit="1" customWidth="1"/>
    <col min="1814" max="2060" width="9.140625" style="389"/>
    <col min="2061" max="2061" width="14.85546875" style="389" customWidth="1"/>
    <col min="2062" max="2062" width="46.140625" style="389" customWidth="1"/>
    <col min="2063" max="2063" width="8.85546875" style="389" customWidth="1"/>
    <col min="2064" max="2064" width="3.42578125" style="389" customWidth="1"/>
    <col min="2065" max="2065" width="9.140625" style="389"/>
    <col min="2066" max="2066" width="4.140625" style="389" customWidth="1"/>
    <col min="2067" max="2067" width="8.42578125" style="389" customWidth="1"/>
    <col min="2068" max="2068" width="13.7109375" style="389" customWidth="1"/>
    <col min="2069" max="2069" width="13.28515625" style="389" bestFit="1" customWidth="1"/>
    <col min="2070" max="2316" width="9.140625" style="389"/>
    <col min="2317" max="2317" width="14.85546875" style="389" customWidth="1"/>
    <col min="2318" max="2318" width="46.140625" style="389" customWidth="1"/>
    <col min="2319" max="2319" width="8.85546875" style="389" customWidth="1"/>
    <col min="2320" max="2320" width="3.42578125" style="389" customWidth="1"/>
    <col min="2321" max="2321" width="9.140625" style="389"/>
    <col min="2322" max="2322" width="4.140625" style="389" customWidth="1"/>
    <col min="2323" max="2323" width="8.42578125" style="389" customWidth="1"/>
    <col min="2324" max="2324" width="13.7109375" style="389" customWidth="1"/>
    <col min="2325" max="2325" width="13.28515625" style="389" bestFit="1" customWidth="1"/>
    <col min="2326" max="2572" width="9.140625" style="389"/>
    <col min="2573" max="2573" width="14.85546875" style="389" customWidth="1"/>
    <col min="2574" max="2574" width="46.140625" style="389" customWidth="1"/>
    <col min="2575" max="2575" width="8.85546875" style="389" customWidth="1"/>
    <col min="2576" max="2576" width="3.42578125" style="389" customWidth="1"/>
    <col min="2577" max="2577" width="9.140625" style="389"/>
    <col min="2578" max="2578" width="4.140625" style="389" customWidth="1"/>
    <col min="2579" max="2579" width="8.42578125" style="389" customWidth="1"/>
    <col min="2580" max="2580" width="13.7109375" style="389" customWidth="1"/>
    <col min="2581" max="2581" width="13.28515625" style="389" bestFit="1" customWidth="1"/>
    <col min="2582" max="2828" width="9.140625" style="389"/>
    <col min="2829" max="2829" width="14.85546875" style="389" customWidth="1"/>
    <col min="2830" max="2830" width="46.140625" style="389" customWidth="1"/>
    <col min="2831" max="2831" width="8.85546875" style="389" customWidth="1"/>
    <col min="2832" max="2832" width="3.42578125" style="389" customWidth="1"/>
    <col min="2833" max="2833" width="9.140625" style="389"/>
    <col min="2834" max="2834" width="4.140625" style="389" customWidth="1"/>
    <col min="2835" max="2835" width="8.42578125" style="389" customWidth="1"/>
    <col min="2836" max="2836" width="13.7109375" style="389" customWidth="1"/>
    <col min="2837" max="2837" width="13.28515625" style="389" bestFit="1" customWidth="1"/>
    <col min="2838" max="3084" width="9.140625" style="389"/>
    <col min="3085" max="3085" width="14.85546875" style="389" customWidth="1"/>
    <col min="3086" max="3086" width="46.140625" style="389" customWidth="1"/>
    <col min="3087" max="3087" width="8.85546875" style="389" customWidth="1"/>
    <col min="3088" max="3088" width="3.42578125" style="389" customWidth="1"/>
    <col min="3089" max="3089" width="9.140625" style="389"/>
    <col min="3090" max="3090" width="4.140625" style="389" customWidth="1"/>
    <col min="3091" max="3091" width="8.42578125" style="389" customWidth="1"/>
    <col min="3092" max="3092" width="13.7109375" style="389" customWidth="1"/>
    <col min="3093" max="3093" width="13.28515625" style="389" bestFit="1" customWidth="1"/>
    <col min="3094" max="3340" width="9.140625" style="389"/>
    <col min="3341" max="3341" width="14.85546875" style="389" customWidth="1"/>
    <col min="3342" max="3342" width="46.140625" style="389" customWidth="1"/>
    <col min="3343" max="3343" width="8.85546875" style="389" customWidth="1"/>
    <col min="3344" max="3344" width="3.42578125" style="389" customWidth="1"/>
    <col min="3345" max="3345" width="9.140625" style="389"/>
    <col min="3346" max="3346" width="4.140625" style="389" customWidth="1"/>
    <col min="3347" max="3347" width="8.42578125" style="389" customWidth="1"/>
    <col min="3348" max="3348" width="13.7109375" style="389" customWidth="1"/>
    <col min="3349" max="3349" width="13.28515625" style="389" bestFit="1" customWidth="1"/>
    <col min="3350" max="3596" width="9.140625" style="389"/>
    <col min="3597" max="3597" width="14.85546875" style="389" customWidth="1"/>
    <col min="3598" max="3598" width="46.140625" style="389" customWidth="1"/>
    <col min="3599" max="3599" width="8.85546875" style="389" customWidth="1"/>
    <col min="3600" max="3600" width="3.42578125" style="389" customWidth="1"/>
    <col min="3601" max="3601" width="9.140625" style="389"/>
    <col min="3602" max="3602" width="4.140625" style="389" customWidth="1"/>
    <col min="3603" max="3603" width="8.42578125" style="389" customWidth="1"/>
    <col min="3604" max="3604" width="13.7109375" style="389" customWidth="1"/>
    <col min="3605" max="3605" width="13.28515625" style="389" bestFit="1" customWidth="1"/>
    <col min="3606" max="3852" width="9.140625" style="389"/>
    <col min="3853" max="3853" width="14.85546875" style="389" customWidth="1"/>
    <col min="3854" max="3854" width="46.140625" style="389" customWidth="1"/>
    <col min="3855" max="3855" width="8.85546875" style="389" customWidth="1"/>
    <col min="3856" max="3856" width="3.42578125" style="389" customWidth="1"/>
    <col min="3857" max="3857" width="9.140625" style="389"/>
    <col min="3858" max="3858" width="4.140625" style="389" customWidth="1"/>
    <col min="3859" max="3859" width="8.42578125" style="389" customWidth="1"/>
    <col min="3860" max="3860" width="13.7109375" style="389" customWidth="1"/>
    <col min="3861" max="3861" width="13.28515625" style="389" bestFit="1" customWidth="1"/>
    <col min="3862" max="4108" width="9.140625" style="389"/>
    <col min="4109" max="4109" width="14.85546875" style="389" customWidth="1"/>
    <col min="4110" max="4110" width="46.140625" style="389" customWidth="1"/>
    <col min="4111" max="4111" width="8.85546875" style="389" customWidth="1"/>
    <col min="4112" max="4112" width="3.42578125" style="389" customWidth="1"/>
    <col min="4113" max="4113" width="9.140625" style="389"/>
    <col min="4114" max="4114" width="4.140625" style="389" customWidth="1"/>
    <col min="4115" max="4115" width="8.42578125" style="389" customWidth="1"/>
    <col min="4116" max="4116" width="13.7109375" style="389" customWidth="1"/>
    <col min="4117" max="4117" width="13.28515625" style="389" bestFit="1" customWidth="1"/>
    <col min="4118" max="4364" width="9.140625" style="389"/>
    <col min="4365" max="4365" width="14.85546875" style="389" customWidth="1"/>
    <col min="4366" max="4366" width="46.140625" style="389" customWidth="1"/>
    <col min="4367" max="4367" width="8.85546875" style="389" customWidth="1"/>
    <col min="4368" max="4368" width="3.42578125" style="389" customWidth="1"/>
    <col min="4369" max="4369" width="9.140625" style="389"/>
    <col min="4370" max="4370" width="4.140625" style="389" customWidth="1"/>
    <col min="4371" max="4371" width="8.42578125" style="389" customWidth="1"/>
    <col min="4372" max="4372" width="13.7109375" style="389" customWidth="1"/>
    <col min="4373" max="4373" width="13.28515625" style="389" bestFit="1" customWidth="1"/>
    <col min="4374" max="4620" width="9.140625" style="389"/>
    <col min="4621" max="4621" width="14.85546875" style="389" customWidth="1"/>
    <col min="4622" max="4622" width="46.140625" style="389" customWidth="1"/>
    <col min="4623" max="4623" width="8.85546875" style="389" customWidth="1"/>
    <col min="4624" max="4624" width="3.42578125" style="389" customWidth="1"/>
    <col min="4625" max="4625" width="9.140625" style="389"/>
    <col min="4626" max="4626" width="4.140625" style="389" customWidth="1"/>
    <col min="4627" max="4627" width="8.42578125" style="389" customWidth="1"/>
    <col min="4628" max="4628" width="13.7109375" style="389" customWidth="1"/>
    <col min="4629" max="4629" width="13.28515625" style="389" bestFit="1" customWidth="1"/>
    <col min="4630" max="4876" width="9.140625" style="389"/>
    <col min="4877" max="4877" width="14.85546875" style="389" customWidth="1"/>
    <col min="4878" max="4878" width="46.140625" style="389" customWidth="1"/>
    <col min="4879" max="4879" width="8.85546875" style="389" customWidth="1"/>
    <col min="4880" max="4880" width="3.42578125" style="389" customWidth="1"/>
    <col min="4881" max="4881" width="9.140625" style="389"/>
    <col min="4882" max="4882" width="4.140625" style="389" customWidth="1"/>
    <col min="4883" max="4883" width="8.42578125" style="389" customWidth="1"/>
    <col min="4884" max="4884" width="13.7109375" style="389" customWidth="1"/>
    <col min="4885" max="4885" width="13.28515625" style="389" bestFit="1" customWidth="1"/>
    <col min="4886" max="5132" width="9.140625" style="389"/>
    <col min="5133" max="5133" width="14.85546875" style="389" customWidth="1"/>
    <col min="5134" max="5134" width="46.140625" style="389" customWidth="1"/>
    <col min="5135" max="5135" width="8.85546875" style="389" customWidth="1"/>
    <col min="5136" max="5136" width="3.42578125" style="389" customWidth="1"/>
    <col min="5137" max="5137" width="9.140625" style="389"/>
    <col min="5138" max="5138" width="4.140625" style="389" customWidth="1"/>
    <col min="5139" max="5139" width="8.42578125" style="389" customWidth="1"/>
    <col min="5140" max="5140" width="13.7109375" style="389" customWidth="1"/>
    <col min="5141" max="5141" width="13.28515625" style="389" bestFit="1" customWidth="1"/>
    <col min="5142" max="5388" width="9.140625" style="389"/>
    <col min="5389" max="5389" width="14.85546875" style="389" customWidth="1"/>
    <col min="5390" max="5390" width="46.140625" style="389" customWidth="1"/>
    <col min="5391" max="5391" width="8.85546875" style="389" customWidth="1"/>
    <col min="5392" max="5392" width="3.42578125" style="389" customWidth="1"/>
    <col min="5393" max="5393" width="9.140625" style="389"/>
    <col min="5394" max="5394" width="4.140625" style="389" customWidth="1"/>
    <col min="5395" max="5395" width="8.42578125" style="389" customWidth="1"/>
    <col min="5396" max="5396" width="13.7109375" style="389" customWidth="1"/>
    <col min="5397" max="5397" width="13.28515625" style="389" bestFit="1" customWidth="1"/>
    <col min="5398" max="5644" width="9.140625" style="389"/>
    <col min="5645" max="5645" width="14.85546875" style="389" customWidth="1"/>
    <col min="5646" max="5646" width="46.140625" style="389" customWidth="1"/>
    <col min="5647" max="5647" width="8.85546875" style="389" customWidth="1"/>
    <col min="5648" max="5648" width="3.42578125" style="389" customWidth="1"/>
    <col min="5649" max="5649" width="9.140625" style="389"/>
    <col min="5650" max="5650" width="4.140625" style="389" customWidth="1"/>
    <col min="5651" max="5651" width="8.42578125" style="389" customWidth="1"/>
    <col min="5652" max="5652" width="13.7109375" style="389" customWidth="1"/>
    <col min="5653" max="5653" width="13.28515625" style="389" bestFit="1" customWidth="1"/>
    <col min="5654" max="5900" width="9.140625" style="389"/>
    <col min="5901" max="5901" width="14.85546875" style="389" customWidth="1"/>
    <col min="5902" max="5902" width="46.140625" style="389" customWidth="1"/>
    <col min="5903" max="5903" width="8.85546875" style="389" customWidth="1"/>
    <col min="5904" max="5904" width="3.42578125" style="389" customWidth="1"/>
    <col min="5905" max="5905" width="9.140625" style="389"/>
    <col min="5906" max="5906" width="4.140625" style="389" customWidth="1"/>
    <col min="5907" max="5907" width="8.42578125" style="389" customWidth="1"/>
    <col min="5908" max="5908" width="13.7109375" style="389" customWidth="1"/>
    <col min="5909" max="5909" width="13.28515625" style="389" bestFit="1" customWidth="1"/>
    <col min="5910" max="6156" width="9.140625" style="389"/>
    <col min="6157" max="6157" width="14.85546875" style="389" customWidth="1"/>
    <col min="6158" max="6158" width="46.140625" style="389" customWidth="1"/>
    <col min="6159" max="6159" width="8.85546875" style="389" customWidth="1"/>
    <col min="6160" max="6160" width="3.42578125" style="389" customWidth="1"/>
    <col min="6161" max="6161" width="9.140625" style="389"/>
    <col min="6162" max="6162" width="4.140625" style="389" customWidth="1"/>
    <col min="6163" max="6163" width="8.42578125" style="389" customWidth="1"/>
    <col min="6164" max="6164" width="13.7109375" style="389" customWidth="1"/>
    <col min="6165" max="6165" width="13.28515625" style="389" bestFit="1" customWidth="1"/>
    <col min="6166" max="6412" width="9.140625" style="389"/>
    <col min="6413" max="6413" width="14.85546875" style="389" customWidth="1"/>
    <col min="6414" max="6414" width="46.140625" style="389" customWidth="1"/>
    <col min="6415" max="6415" width="8.85546875" style="389" customWidth="1"/>
    <col min="6416" max="6416" width="3.42578125" style="389" customWidth="1"/>
    <col min="6417" max="6417" width="9.140625" style="389"/>
    <col min="6418" max="6418" width="4.140625" style="389" customWidth="1"/>
    <col min="6419" max="6419" width="8.42578125" style="389" customWidth="1"/>
    <col min="6420" max="6420" width="13.7109375" style="389" customWidth="1"/>
    <col min="6421" max="6421" width="13.28515625" style="389" bestFit="1" customWidth="1"/>
    <col min="6422" max="6668" width="9.140625" style="389"/>
    <col min="6669" max="6669" width="14.85546875" style="389" customWidth="1"/>
    <col min="6670" max="6670" width="46.140625" style="389" customWidth="1"/>
    <col min="6671" max="6671" width="8.85546875" style="389" customWidth="1"/>
    <col min="6672" max="6672" width="3.42578125" style="389" customWidth="1"/>
    <col min="6673" max="6673" width="9.140625" style="389"/>
    <col min="6674" max="6674" width="4.140625" style="389" customWidth="1"/>
    <col min="6675" max="6675" width="8.42578125" style="389" customWidth="1"/>
    <col min="6676" max="6676" width="13.7109375" style="389" customWidth="1"/>
    <col min="6677" max="6677" width="13.28515625" style="389" bestFit="1" customWidth="1"/>
    <col min="6678" max="6924" width="9.140625" style="389"/>
    <col min="6925" max="6925" width="14.85546875" style="389" customWidth="1"/>
    <col min="6926" max="6926" width="46.140625" style="389" customWidth="1"/>
    <col min="6927" max="6927" width="8.85546875" style="389" customWidth="1"/>
    <col min="6928" max="6928" width="3.42578125" style="389" customWidth="1"/>
    <col min="6929" max="6929" width="9.140625" style="389"/>
    <col min="6930" max="6930" width="4.140625" style="389" customWidth="1"/>
    <col min="6931" max="6931" width="8.42578125" style="389" customWidth="1"/>
    <col min="6932" max="6932" width="13.7109375" style="389" customWidth="1"/>
    <col min="6933" max="6933" width="13.28515625" style="389" bestFit="1" customWidth="1"/>
    <col min="6934" max="7180" width="9.140625" style="389"/>
    <col min="7181" max="7181" width="14.85546875" style="389" customWidth="1"/>
    <col min="7182" max="7182" width="46.140625" style="389" customWidth="1"/>
    <col min="7183" max="7183" width="8.85546875" style="389" customWidth="1"/>
    <col min="7184" max="7184" width="3.42578125" style="389" customWidth="1"/>
    <col min="7185" max="7185" width="9.140625" style="389"/>
    <col min="7186" max="7186" width="4.140625" style="389" customWidth="1"/>
    <col min="7187" max="7187" width="8.42578125" style="389" customWidth="1"/>
    <col min="7188" max="7188" width="13.7109375" style="389" customWidth="1"/>
    <col min="7189" max="7189" width="13.28515625" style="389" bestFit="1" customWidth="1"/>
    <col min="7190" max="7436" width="9.140625" style="389"/>
    <col min="7437" max="7437" width="14.85546875" style="389" customWidth="1"/>
    <col min="7438" max="7438" width="46.140625" style="389" customWidth="1"/>
    <col min="7439" max="7439" width="8.85546875" style="389" customWidth="1"/>
    <col min="7440" max="7440" width="3.42578125" style="389" customWidth="1"/>
    <col min="7441" max="7441" width="9.140625" style="389"/>
    <col min="7442" max="7442" width="4.140625" style="389" customWidth="1"/>
    <col min="7443" max="7443" width="8.42578125" style="389" customWidth="1"/>
    <col min="7444" max="7444" width="13.7109375" style="389" customWidth="1"/>
    <col min="7445" max="7445" width="13.28515625" style="389" bestFit="1" customWidth="1"/>
    <col min="7446" max="7692" width="9.140625" style="389"/>
    <col min="7693" max="7693" width="14.85546875" style="389" customWidth="1"/>
    <col min="7694" max="7694" width="46.140625" style="389" customWidth="1"/>
    <col min="7695" max="7695" width="8.85546875" style="389" customWidth="1"/>
    <col min="7696" max="7696" width="3.42578125" style="389" customWidth="1"/>
    <col min="7697" max="7697" width="9.140625" style="389"/>
    <col min="7698" max="7698" width="4.140625" style="389" customWidth="1"/>
    <col min="7699" max="7699" width="8.42578125" style="389" customWidth="1"/>
    <col min="7700" max="7700" width="13.7109375" style="389" customWidth="1"/>
    <col min="7701" max="7701" width="13.28515625" style="389" bestFit="1" customWidth="1"/>
    <col min="7702" max="7948" width="9.140625" style="389"/>
    <col min="7949" max="7949" width="14.85546875" style="389" customWidth="1"/>
    <col min="7950" max="7950" width="46.140625" style="389" customWidth="1"/>
    <col min="7951" max="7951" width="8.85546875" style="389" customWidth="1"/>
    <col min="7952" max="7952" width="3.42578125" style="389" customWidth="1"/>
    <col min="7953" max="7953" width="9.140625" style="389"/>
    <col min="7954" max="7954" width="4.140625" style="389" customWidth="1"/>
    <col min="7955" max="7955" width="8.42578125" style="389" customWidth="1"/>
    <col min="7956" max="7956" width="13.7109375" style="389" customWidth="1"/>
    <col min="7957" max="7957" width="13.28515625" style="389" bestFit="1" customWidth="1"/>
    <col min="7958" max="8204" width="9.140625" style="389"/>
    <col min="8205" max="8205" width="14.85546875" style="389" customWidth="1"/>
    <col min="8206" max="8206" width="46.140625" style="389" customWidth="1"/>
    <col min="8207" max="8207" width="8.85546875" style="389" customWidth="1"/>
    <col min="8208" max="8208" width="3.42578125" style="389" customWidth="1"/>
    <col min="8209" max="8209" width="9.140625" style="389"/>
    <col min="8210" max="8210" width="4.140625" style="389" customWidth="1"/>
    <col min="8211" max="8211" width="8.42578125" style="389" customWidth="1"/>
    <col min="8212" max="8212" width="13.7109375" style="389" customWidth="1"/>
    <col min="8213" max="8213" width="13.28515625" style="389" bestFit="1" customWidth="1"/>
    <col min="8214" max="8460" width="9.140625" style="389"/>
    <col min="8461" max="8461" width="14.85546875" style="389" customWidth="1"/>
    <col min="8462" max="8462" width="46.140625" style="389" customWidth="1"/>
    <col min="8463" max="8463" width="8.85546875" style="389" customWidth="1"/>
    <col min="8464" max="8464" width="3.42578125" style="389" customWidth="1"/>
    <col min="8465" max="8465" width="9.140625" style="389"/>
    <col min="8466" max="8466" width="4.140625" style="389" customWidth="1"/>
    <col min="8467" max="8467" width="8.42578125" style="389" customWidth="1"/>
    <col min="8468" max="8468" width="13.7109375" style="389" customWidth="1"/>
    <col min="8469" max="8469" width="13.28515625" style="389" bestFit="1" customWidth="1"/>
    <col min="8470" max="8716" width="9.140625" style="389"/>
    <col min="8717" max="8717" width="14.85546875" style="389" customWidth="1"/>
    <col min="8718" max="8718" width="46.140625" style="389" customWidth="1"/>
    <col min="8719" max="8719" width="8.85546875" style="389" customWidth="1"/>
    <col min="8720" max="8720" width="3.42578125" style="389" customWidth="1"/>
    <col min="8721" max="8721" width="9.140625" style="389"/>
    <col min="8722" max="8722" width="4.140625" style="389" customWidth="1"/>
    <col min="8723" max="8723" width="8.42578125" style="389" customWidth="1"/>
    <col min="8724" max="8724" width="13.7109375" style="389" customWidth="1"/>
    <col min="8725" max="8725" width="13.28515625" style="389" bestFit="1" customWidth="1"/>
    <col min="8726" max="8972" width="9.140625" style="389"/>
    <col min="8973" max="8973" width="14.85546875" style="389" customWidth="1"/>
    <col min="8974" max="8974" width="46.140625" style="389" customWidth="1"/>
    <col min="8975" max="8975" width="8.85546875" style="389" customWidth="1"/>
    <col min="8976" max="8976" width="3.42578125" style="389" customWidth="1"/>
    <col min="8977" max="8977" width="9.140625" style="389"/>
    <col min="8978" max="8978" width="4.140625" style="389" customWidth="1"/>
    <col min="8979" max="8979" width="8.42578125" style="389" customWidth="1"/>
    <col min="8980" max="8980" width="13.7109375" style="389" customWidth="1"/>
    <col min="8981" max="8981" width="13.28515625" style="389" bestFit="1" customWidth="1"/>
    <col min="8982" max="9228" width="9.140625" style="389"/>
    <col min="9229" max="9229" width="14.85546875" style="389" customWidth="1"/>
    <col min="9230" max="9230" width="46.140625" style="389" customWidth="1"/>
    <col min="9231" max="9231" width="8.85546875" style="389" customWidth="1"/>
    <col min="9232" max="9232" width="3.42578125" style="389" customWidth="1"/>
    <col min="9233" max="9233" width="9.140625" style="389"/>
    <col min="9234" max="9234" width="4.140625" style="389" customWidth="1"/>
    <col min="9235" max="9235" width="8.42578125" style="389" customWidth="1"/>
    <col min="9236" max="9236" width="13.7109375" style="389" customWidth="1"/>
    <col min="9237" max="9237" width="13.28515625" style="389" bestFit="1" customWidth="1"/>
    <col min="9238" max="9484" width="9.140625" style="389"/>
    <col min="9485" max="9485" width="14.85546875" style="389" customWidth="1"/>
    <col min="9486" max="9486" width="46.140625" style="389" customWidth="1"/>
    <col min="9487" max="9487" width="8.85546875" style="389" customWidth="1"/>
    <col min="9488" max="9488" width="3.42578125" style="389" customWidth="1"/>
    <col min="9489" max="9489" width="9.140625" style="389"/>
    <col min="9490" max="9490" width="4.140625" style="389" customWidth="1"/>
    <col min="9491" max="9491" width="8.42578125" style="389" customWidth="1"/>
    <col min="9492" max="9492" width="13.7109375" style="389" customWidth="1"/>
    <col min="9493" max="9493" width="13.28515625" style="389" bestFit="1" customWidth="1"/>
    <col min="9494" max="9740" width="9.140625" style="389"/>
    <col min="9741" max="9741" width="14.85546875" style="389" customWidth="1"/>
    <col min="9742" max="9742" width="46.140625" style="389" customWidth="1"/>
    <col min="9743" max="9743" width="8.85546875" style="389" customWidth="1"/>
    <col min="9744" max="9744" width="3.42578125" style="389" customWidth="1"/>
    <col min="9745" max="9745" width="9.140625" style="389"/>
    <col min="9746" max="9746" width="4.140625" style="389" customWidth="1"/>
    <col min="9747" max="9747" width="8.42578125" style="389" customWidth="1"/>
    <col min="9748" max="9748" width="13.7109375" style="389" customWidth="1"/>
    <col min="9749" max="9749" width="13.28515625" style="389" bestFit="1" customWidth="1"/>
    <col min="9750" max="9996" width="9.140625" style="389"/>
    <col min="9997" max="9997" width="14.85546875" style="389" customWidth="1"/>
    <col min="9998" max="9998" width="46.140625" style="389" customWidth="1"/>
    <col min="9999" max="9999" width="8.85546875" style="389" customWidth="1"/>
    <col min="10000" max="10000" width="3.42578125" style="389" customWidth="1"/>
    <col min="10001" max="10001" width="9.140625" style="389"/>
    <col min="10002" max="10002" width="4.140625" style="389" customWidth="1"/>
    <col min="10003" max="10003" width="8.42578125" style="389" customWidth="1"/>
    <col min="10004" max="10004" width="13.7109375" style="389" customWidth="1"/>
    <col min="10005" max="10005" width="13.28515625" style="389" bestFit="1" customWidth="1"/>
    <col min="10006" max="10252" width="9.140625" style="389"/>
    <col min="10253" max="10253" width="14.85546875" style="389" customWidth="1"/>
    <col min="10254" max="10254" width="46.140625" style="389" customWidth="1"/>
    <col min="10255" max="10255" width="8.85546875" style="389" customWidth="1"/>
    <col min="10256" max="10256" width="3.42578125" style="389" customWidth="1"/>
    <col min="10257" max="10257" width="9.140625" style="389"/>
    <col min="10258" max="10258" width="4.140625" style="389" customWidth="1"/>
    <col min="10259" max="10259" width="8.42578125" style="389" customWidth="1"/>
    <col min="10260" max="10260" width="13.7109375" style="389" customWidth="1"/>
    <col min="10261" max="10261" width="13.28515625" style="389" bestFit="1" customWidth="1"/>
    <col min="10262" max="10508" width="9.140625" style="389"/>
    <col min="10509" max="10509" width="14.85546875" style="389" customWidth="1"/>
    <col min="10510" max="10510" width="46.140625" style="389" customWidth="1"/>
    <col min="10511" max="10511" width="8.85546875" style="389" customWidth="1"/>
    <col min="10512" max="10512" width="3.42578125" style="389" customWidth="1"/>
    <col min="10513" max="10513" width="9.140625" style="389"/>
    <col min="10514" max="10514" width="4.140625" style="389" customWidth="1"/>
    <col min="10515" max="10515" width="8.42578125" style="389" customWidth="1"/>
    <col min="10516" max="10516" width="13.7109375" style="389" customWidth="1"/>
    <col min="10517" max="10517" width="13.28515625" style="389" bestFit="1" customWidth="1"/>
    <col min="10518" max="10764" width="9.140625" style="389"/>
    <col min="10765" max="10765" width="14.85546875" style="389" customWidth="1"/>
    <col min="10766" max="10766" width="46.140625" style="389" customWidth="1"/>
    <col min="10767" max="10767" width="8.85546875" style="389" customWidth="1"/>
    <col min="10768" max="10768" width="3.42578125" style="389" customWidth="1"/>
    <col min="10769" max="10769" width="9.140625" style="389"/>
    <col min="10770" max="10770" width="4.140625" style="389" customWidth="1"/>
    <col min="10771" max="10771" width="8.42578125" style="389" customWidth="1"/>
    <col min="10772" max="10772" width="13.7109375" style="389" customWidth="1"/>
    <col min="10773" max="10773" width="13.28515625" style="389" bestFit="1" customWidth="1"/>
    <col min="10774" max="11020" width="9.140625" style="389"/>
    <col min="11021" max="11021" width="14.85546875" style="389" customWidth="1"/>
    <col min="11022" max="11022" width="46.140625" style="389" customWidth="1"/>
    <col min="11023" max="11023" width="8.85546875" style="389" customWidth="1"/>
    <col min="11024" max="11024" width="3.42578125" style="389" customWidth="1"/>
    <col min="11025" max="11025" width="9.140625" style="389"/>
    <col min="11026" max="11026" width="4.140625" style="389" customWidth="1"/>
    <col min="11027" max="11027" width="8.42578125" style="389" customWidth="1"/>
    <col min="11028" max="11028" width="13.7109375" style="389" customWidth="1"/>
    <col min="11029" max="11029" width="13.28515625" style="389" bestFit="1" customWidth="1"/>
    <col min="11030" max="11276" width="9.140625" style="389"/>
    <col min="11277" max="11277" width="14.85546875" style="389" customWidth="1"/>
    <col min="11278" max="11278" width="46.140625" style="389" customWidth="1"/>
    <col min="11279" max="11279" width="8.85546875" style="389" customWidth="1"/>
    <col min="11280" max="11280" width="3.42578125" style="389" customWidth="1"/>
    <col min="11281" max="11281" width="9.140625" style="389"/>
    <col min="11282" max="11282" width="4.140625" style="389" customWidth="1"/>
    <col min="11283" max="11283" width="8.42578125" style="389" customWidth="1"/>
    <col min="11284" max="11284" width="13.7109375" style="389" customWidth="1"/>
    <col min="11285" max="11285" width="13.28515625" style="389" bestFit="1" customWidth="1"/>
    <col min="11286" max="11532" width="9.140625" style="389"/>
    <col min="11533" max="11533" width="14.85546875" style="389" customWidth="1"/>
    <col min="11534" max="11534" width="46.140625" style="389" customWidth="1"/>
    <col min="11535" max="11535" width="8.85546875" style="389" customWidth="1"/>
    <col min="11536" max="11536" width="3.42578125" style="389" customWidth="1"/>
    <col min="11537" max="11537" width="9.140625" style="389"/>
    <col min="11538" max="11538" width="4.140625" style="389" customWidth="1"/>
    <col min="11539" max="11539" width="8.42578125" style="389" customWidth="1"/>
    <col min="11540" max="11540" width="13.7109375" style="389" customWidth="1"/>
    <col min="11541" max="11541" width="13.28515625" style="389" bestFit="1" customWidth="1"/>
    <col min="11542" max="11788" width="9.140625" style="389"/>
    <col min="11789" max="11789" width="14.85546875" style="389" customWidth="1"/>
    <col min="11790" max="11790" width="46.140625" style="389" customWidth="1"/>
    <col min="11791" max="11791" width="8.85546875" style="389" customWidth="1"/>
    <col min="11792" max="11792" width="3.42578125" style="389" customWidth="1"/>
    <col min="11793" max="11793" width="9.140625" style="389"/>
    <col min="11794" max="11794" width="4.140625" style="389" customWidth="1"/>
    <col min="11795" max="11795" width="8.42578125" style="389" customWidth="1"/>
    <col min="11796" max="11796" width="13.7109375" style="389" customWidth="1"/>
    <col min="11797" max="11797" width="13.28515625" style="389" bestFit="1" customWidth="1"/>
    <col min="11798" max="12044" width="9.140625" style="389"/>
    <col min="12045" max="12045" width="14.85546875" style="389" customWidth="1"/>
    <col min="12046" max="12046" width="46.140625" style="389" customWidth="1"/>
    <col min="12047" max="12047" width="8.85546875" style="389" customWidth="1"/>
    <col min="12048" max="12048" width="3.42578125" style="389" customWidth="1"/>
    <col min="12049" max="12049" width="9.140625" style="389"/>
    <col min="12050" max="12050" width="4.140625" style="389" customWidth="1"/>
    <col min="12051" max="12051" width="8.42578125" style="389" customWidth="1"/>
    <col min="12052" max="12052" width="13.7109375" style="389" customWidth="1"/>
    <col min="12053" max="12053" width="13.28515625" style="389" bestFit="1" customWidth="1"/>
    <col min="12054" max="12300" width="9.140625" style="389"/>
    <col min="12301" max="12301" width="14.85546875" style="389" customWidth="1"/>
    <col min="12302" max="12302" width="46.140625" style="389" customWidth="1"/>
    <col min="12303" max="12303" width="8.85546875" style="389" customWidth="1"/>
    <col min="12304" max="12304" width="3.42578125" style="389" customWidth="1"/>
    <col min="12305" max="12305" width="9.140625" style="389"/>
    <col min="12306" max="12306" width="4.140625" style="389" customWidth="1"/>
    <col min="12307" max="12307" width="8.42578125" style="389" customWidth="1"/>
    <col min="12308" max="12308" width="13.7109375" style="389" customWidth="1"/>
    <col min="12309" max="12309" width="13.28515625" style="389" bestFit="1" customWidth="1"/>
    <col min="12310" max="12556" width="9.140625" style="389"/>
    <col min="12557" max="12557" width="14.85546875" style="389" customWidth="1"/>
    <col min="12558" max="12558" width="46.140625" style="389" customWidth="1"/>
    <col min="12559" max="12559" width="8.85546875" style="389" customWidth="1"/>
    <col min="12560" max="12560" width="3.42578125" style="389" customWidth="1"/>
    <col min="12561" max="12561" width="9.140625" style="389"/>
    <col min="12562" max="12562" width="4.140625" style="389" customWidth="1"/>
    <col min="12563" max="12563" width="8.42578125" style="389" customWidth="1"/>
    <col min="12564" max="12564" width="13.7109375" style="389" customWidth="1"/>
    <col min="12565" max="12565" width="13.28515625" style="389" bestFit="1" customWidth="1"/>
    <col min="12566" max="12812" width="9.140625" style="389"/>
    <col min="12813" max="12813" width="14.85546875" style="389" customWidth="1"/>
    <col min="12814" max="12814" width="46.140625" style="389" customWidth="1"/>
    <col min="12815" max="12815" width="8.85546875" style="389" customWidth="1"/>
    <col min="12816" max="12816" width="3.42578125" style="389" customWidth="1"/>
    <col min="12817" max="12817" width="9.140625" style="389"/>
    <col min="12818" max="12818" width="4.140625" style="389" customWidth="1"/>
    <col min="12819" max="12819" width="8.42578125" style="389" customWidth="1"/>
    <col min="12820" max="12820" width="13.7109375" style="389" customWidth="1"/>
    <col min="12821" max="12821" width="13.28515625" style="389" bestFit="1" customWidth="1"/>
    <col min="12822" max="13068" width="9.140625" style="389"/>
    <col min="13069" max="13069" width="14.85546875" style="389" customWidth="1"/>
    <col min="13070" max="13070" width="46.140625" style="389" customWidth="1"/>
    <col min="13071" max="13071" width="8.85546875" style="389" customWidth="1"/>
    <col min="13072" max="13072" width="3.42578125" style="389" customWidth="1"/>
    <col min="13073" max="13073" width="9.140625" style="389"/>
    <col min="13074" max="13074" width="4.140625" style="389" customWidth="1"/>
    <col min="13075" max="13075" width="8.42578125" style="389" customWidth="1"/>
    <col min="13076" max="13076" width="13.7109375" style="389" customWidth="1"/>
    <col min="13077" max="13077" width="13.28515625" style="389" bestFit="1" customWidth="1"/>
    <col min="13078" max="13324" width="9.140625" style="389"/>
    <col min="13325" max="13325" width="14.85546875" style="389" customWidth="1"/>
    <col min="13326" max="13326" width="46.140625" style="389" customWidth="1"/>
    <col min="13327" max="13327" width="8.85546875" style="389" customWidth="1"/>
    <col min="13328" max="13328" width="3.42578125" style="389" customWidth="1"/>
    <col min="13329" max="13329" width="9.140625" style="389"/>
    <col min="13330" max="13330" width="4.140625" style="389" customWidth="1"/>
    <col min="13331" max="13331" width="8.42578125" style="389" customWidth="1"/>
    <col min="13332" max="13332" width="13.7109375" style="389" customWidth="1"/>
    <col min="13333" max="13333" width="13.28515625" style="389" bestFit="1" customWidth="1"/>
    <col min="13334" max="13580" width="9.140625" style="389"/>
    <col min="13581" max="13581" width="14.85546875" style="389" customWidth="1"/>
    <col min="13582" max="13582" width="46.140625" style="389" customWidth="1"/>
    <col min="13583" max="13583" width="8.85546875" style="389" customWidth="1"/>
    <col min="13584" max="13584" width="3.42578125" style="389" customWidth="1"/>
    <col min="13585" max="13585" width="9.140625" style="389"/>
    <col min="13586" max="13586" width="4.140625" style="389" customWidth="1"/>
    <col min="13587" max="13587" width="8.42578125" style="389" customWidth="1"/>
    <col min="13588" max="13588" width="13.7109375" style="389" customWidth="1"/>
    <col min="13589" max="13589" width="13.28515625" style="389" bestFit="1" customWidth="1"/>
    <col min="13590" max="13836" width="9.140625" style="389"/>
    <col min="13837" max="13837" width="14.85546875" style="389" customWidth="1"/>
    <col min="13838" max="13838" width="46.140625" style="389" customWidth="1"/>
    <col min="13839" max="13839" width="8.85546875" style="389" customWidth="1"/>
    <col min="13840" max="13840" width="3.42578125" style="389" customWidth="1"/>
    <col min="13841" max="13841" width="9.140625" style="389"/>
    <col min="13842" max="13842" width="4.140625" style="389" customWidth="1"/>
    <col min="13843" max="13843" width="8.42578125" style="389" customWidth="1"/>
    <col min="13844" max="13844" width="13.7109375" style="389" customWidth="1"/>
    <col min="13845" max="13845" width="13.28515625" style="389" bestFit="1" customWidth="1"/>
    <col min="13846" max="14092" width="9.140625" style="389"/>
    <col min="14093" max="14093" width="14.85546875" style="389" customWidth="1"/>
    <col min="14094" max="14094" width="46.140625" style="389" customWidth="1"/>
    <col min="14095" max="14095" width="8.85546875" style="389" customWidth="1"/>
    <col min="14096" max="14096" width="3.42578125" style="389" customWidth="1"/>
    <col min="14097" max="14097" width="9.140625" style="389"/>
    <col min="14098" max="14098" width="4.140625" style="389" customWidth="1"/>
    <col min="14099" max="14099" width="8.42578125" style="389" customWidth="1"/>
    <col min="14100" max="14100" width="13.7109375" style="389" customWidth="1"/>
    <col min="14101" max="14101" width="13.28515625" style="389" bestFit="1" customWidth="1"/>
    <col min="14102" max="14348" width="9.140625" style="389"/>
    <col min="14349" max="14349" width="14.85546875" style="389" customWidth="1"/>
    <col min="14350" max="14350" width="46.140625" style="389" customWidth="1"/>
    <col min="14351" max="14351" width="8.85546875" style="389" customWidth="1"/>
    <col min="14352" max="14352" width="3.42578125" style="389" customWidth="1"/>
    <col min="14353" max="14353" width="9.140625" style="389"/>
    <col min="14354" max="14354" width="4.140625" style="389" customWidth="1"/>
    <col min="14355" max="14355" width="8.42578125" style="389" customWidth="1"/>
    <col min="14356" max="14356" width="13.7109375" style="389" customWidth="1"/>
    <col min="14357" max="14357" width="13.28515625" style="389" bestFit="1" customWidth="1"/>
    <col min="14358" max="14604" width="9.140625" style="389"/>
    <col min="14605" max="14605" width="14.85546875" style="389" customWidth="1"/>
    <col min="14606" max="14606" width="46.140625" style="389" customWidth="1"/>
    <col min="14607" max="14607" width="8.85546875" style="389" customWidth="1"/>
    <col min="14608" max="14608" width="3.42578125" style="389" customWidth="1"/>
    <col min="14609" max="14609" width="9.140625" style="389"/>
    <col min="14610" max="14610" width="4.140625" style="389" customWidth="1"/>
    <col min="14611" max="14611" width="8.42578125" style="389" customWidth="1"/>
    <col min="14612" max="14612" width="13.7109375" style="389" customWidth="1"/>
    <col min="14613" max="14613" width="13.28515625" style="389" bestFit="1" customWidth="1"/>
    <col min="14614" max="14860" width="9.140625" style="389"/>
    <col min="14861" max="14861" width="14.85546875" style="389" customWidth="1"/>
    <col min="14862" max="14862" width="46.140625" style="389" customWidth="1"/>
    <col min="14863" max="14863" width="8.85546875" style="389" customWidth="1"/>
    <col min="14864" max="14864" width="3.42578125" style="389" customWidth="1"/>
    <col min="14865" max="14865" width="9.140625" style="389"/>
    <col min="14866" max="14866" width="4.140625" style="389" customWidth="1"/>
    <col min="14867" max="14867" width="8.42578125" style="389" customWidth="1"/>
    <col min="14868" max="14868" width="13.7109375" style="389" customWidth="1"/>
    <col min="14869" max="14869" width="13.28515625" style="389" bestFit="1" customWidth="1"/>
    <col min="14870" max="15116" width="9.140625" style="389"/>
    <col min="15117" max="15117" width="14.85546875" style="389" customWidth="1"/>
    <col min="15118" max="15118" width="46.140625" style="389" customWidth="1"/>
    <col min="15119" max="15119" width="8.85546875" style="389" customWidth="1"/>
    <col min="15120" max="15120" width="3.42578125" style="389" customWidth="1"/>
    <col min="15121" max="15121" width="9.140625" style="389"/>
    <col min="15122" max="15122" width="4.140625" style="389" customWidth="1"/>
    <col min="15123" max="15123" width="8.42578125" style="389" customWidth="1"/>
    <col min="15124" max="15124" width="13.7109375" style="389" customWidth="1"/>
    <col min="15125" max="15125" width="13.28515625" style="389" bestFit="1" customWidth="1"/>
    <col min="15126" max="15372" width="9.140625" style="389"/>
    <col min="15373" max="15373" width="14.85546875" style="389" customWidth="1"/>
    <col min="15374" max="15374" width="46.140625" style="389" customWidth="1"/>
    <col min="15375" max="15375" width="8.85546875" style="389" customWidth="1"/>
    <col min="15376" max="15376" width="3.42578125" style="389" customWidth="1"/>
    <col min="15377" max="15377" width="9.140625" style="389"/>
    <col min="15378" max="15378" width="4.140625" style="389" customWidth="1"/>
    <col min="15379" max="15379" width="8.42578125" style="389" customWidth="1"/>
    <col min="15380" max="15380" width="13.7109375" style="389" customWidth="1"/>
    <col min="15381" max="15381" width="13.28515625" style="389" bestFit="1" customWidth="1"/>
    <col min="15382" max="15628" width="9.140625" style="389"/>
    <col min="15629" max="15629" width="14.85546875" style="389" customWidth="1"/>
    <col min="15630" max="15630" width="46.140625" style="389" customWidth="1"/>
    <col min="15631" max="15631" width="8.85546875" style="389" customWidth="1"/>
    <col min="15632" max="15632" width="3.42578125" style="389" customWidth="1"/>
    <col min="15633" max="15633" width="9.140625" style="389"/>
    <col min="15634" max="15634" width="4.140625" style="389" customWidth="1"/>
    <col min="15635" max="15635" width="8.42578125" style="389" customWidth="1"/>
    <col min="15636" max="15636" width="13.7109375" style="389" customWidth="1"/>
    <col min="15637" max="15637" width="13.28515625" style="389" bestFit="1" customWidth="1"/>
    <col min="15638" max="15884" width="9.140625" style="389"/>
    <col min="15885" max="15885" width="14.85546875" style="389" customWidth="1"/>
    <col min="15886" max="15886" width="46.140625" style="389" customWidth="1"/>
    <col min="15887" max="15887" width="8.85546875" style="389" customWidth="1"/>
    <col min="15888" max="15888" width="3.42578125" style="389" customWidth="1"/>
    <col min="15889" max="15889" width="9.140625" style="389"/>
    <col min="15890" max="15890" width="4.140625" style="389" customWidth="1"/>
    <col min="15891" max="15891" width="8.42578125" style="389" customWidth="1"/>
    <col min="15892" max="15892" width="13.7109375" style="389" customWidth="1"/>
    <col min="15893" max="15893" width="13.28515625" style="389" bestFit="1" customWidth="1"/>
    <col min="15894" max="16140" width="9.140625" style="389"/>
    <col min="16141" max="16141" width="14.85546875" style="389" customWidth="1"/>
    <col min="16142" max="16142" width="46.140625" style="389" customWidth="1"/>
    <col min="16143" max="16143" width="8.85546875" style="389" customWidth="1"/>
    <col min="16144" max="16144" width="3.42578125" style="389" customWidth="1"/>
    <col min="16145" max="16145" width="9.140625" style="389"/>
    <col min="16146" max="16146" width="4.140625" style="389" customWidth="1"/>
    <col min="16147" max="16147" width="8.42578125" style="389" customWidth="1"/>
    <col min="16148" max="16148" width="13.7109375" style="389" customWidth="1"/>
    <col min="16149" max="16149" width="13.28515625" style="389" bestFit="1" customWidth="1"/>
    <col min="16150" max="16384" width="9.140625" style="389"/>
  </cols>
  <sheetData>
    <row r="4" spans="1:23" s="447" customFormat="1" x14ac:dyDescent="0.2"/>
    <row r="5" spans="1:23" s="447" customFormat="1" x14ac:dyDescent="0.2"/>
    <row r="6" spans="1:23" s="447" customFormat="1" x14ac:dyDescent="0.2"/>
    <row r="7" spans="1:23" s="447" customFormat="1" x14ac:dyDescent="0.2"/>
    <row r="8" spans="1:23" s="447" customFormat="1" x14ac:dyDescent="0.2"/>
    <row r="9" spans="1:23" s="447" customFormat="1" x14ac:dyDescent="0.2"/>
    <row r="10" spans="1:23" s="447" customFormat="1" x14ac:dyDescent="0.2"/>
    <row r="11" spans="1:23" s="447" customFormat="1" x14ac:dyDescent="0.2"/>
    <row r="12" spans="1:23" s="447" customFormat="1" ht="27.75" customHeight="1" x14ac:dyDescent="0.2"/>
    <row r="13" spans="1:23" s="447" customFormat="1" ht="13.15" customHeight="1" x14ac:dyDescent="0.2">
      <c r="A13" s="443" t="s">
        <v>1244</v>
      </c>
      <c r="B13" s="762">
        <f>Orçamento!D14</f>
        <v>0</v>
      </c>
      <c r="C13" s="762"/>
      <c r="D13" s="762"/>
      <c r="E13" s="762"/>
      <c r="F13" s="762"/>
      <c r="G13" s="762"/>
      <c r="H13" s="762"/>
      <c r="I13" s="762"/>
      <c r="J13" s="762"/>
      <c r="K13" s="762"/>
      <c r="L13" s="762"/>
      <c r="M13" s="762"/>
      <c r="N13" s="762"/>
      <c r="O13" s="762"/>
      <c r="P13" s="762"/>
      <c r="Q13" s="762"/>
      <c r="R13" s="762"/>
      <c r="S13" s="762"/>
      <c r="T13" s="762"/>
      <c r="U13" s="446"/>
    </row>
    <row r="14" spans="1:23" s="447" customFormat="1" x14ac:dyDescent="0.2">
      <c r="A14" s="736" t="str">
        <f>Unitário!A11</f>
        <v>Local:  A  4,4 km  da margem esquerda da rodovia MS 395, no sentido Brasilândia a Bataguassu, no km 120.</v>
      </c>
      <c r="B14" s="736"/>
      <c r="C14" s="736"/>
      <c r="D14" s="736"/>
      <c r="E14" s="736"/>
      <c r="F14" s="736"/>
      <c r="G14" s="736"/>
      <c r="H14" s="736"/>
      <c r="I14" s="736"/>
      <c r="J14" s="736"/>
      <c r="K14" s="736"/>
      <c r="L14" s="736"/>
      <c r="M14" s="736"/>
      <c r="N14" s="736"/>
      <c r="O14" s="736"/>
      <c r="P14" s="736"/>
      <c r="Q14" s="736"/>
      <c r="R14" s="736"/>
      <c r="S14" s="736"/>
      <c r="T14" s="736"/>
      <c r="U14" s="736"/>
    </row>
    <row r="15" spans="1:23" s="447" customFormat="1" ht="13.15" customHeight="1" x14ac:dyDescent="0.2">
      <c r="A15" s="783" t="str">
        <f>Unitário!A13</f>
        <v>Município: Brasilândia - MS</v>
      </c>
      <c r="B15" s="783"/>
      <c r="C15" s="510"/>
      <c r="D15" s="510"/>
      <c r="E15" s="510"/>
      <c r="F15" s="510"/>
      <c r="G15" s="510"/>
      <c r="H15" s="510"/>
      <c r="I15" s="510"/>
      <c r="J15" s="510"/>
      <c r="K15" s="510"/>
      <c r="L15" s="510"/>
      <c r="M15" s="510"/>
      <c r="N15" s="510"/>
      <c r="O15" s="510"/>
      <c r="P15" s="510"/>
      <c r="Q15" s="510"/>
      <c r="R15" s="510"/>
      <c r="S15" s="510"/>
      <c r="T15" s="510"/>
      <c r="U15" s="446"/>
    </row>
    <row r="16" spans="1:23" s="459" customFormat="1" x14ac:dyDescent="0.2">
      <c r="A16" s="509"/>
      <c r="B16" s="781"/>
      <c r="C16" s="781"/>
      <c r="D16" s="457"/>
      <c r="E16" s="457"/>
      <c r="F16" s="782"/>
      <c r="G16" s="782"/>
      <c r="H16" s="782"/>
      <c r="I16" s="782"/>
      <c r="J16" s="782"/>
      <c r="K16" s="782"/>
      <c r="L16" s="782"/>
      <c r="M16" s="782"/>
      <c r="N16" s="782"/>
      <c r="O16" s="782"/>
      <c r="P16" s="782"/>
      <c r="Q16" s="782"/>
      <c r="R16" s="782"/>
      <c r="S16" s="782"/>
      <c r="T16" s="782"/>
      <c r="U16" s="446"/>
      <c r="V16" s="458"/>
      <c r="W16" s="446"/>
    </row>
    <row r="17" spans="1:27" s="459" customFormat="1" ht="18" x14ac:dyDescent="0.25">
      <c r="A17" s="770" t="s">
        <v>1348</v>
      </c>
      <c r="B17" s="770"/>
      <c r="C17" s="770"/>
      <c r="D17" s="770"/>
      <c r="E17" s="770"/>
      <c r="F17" s="770"/>
      <c r="G17" s="770"/>
      <c r="H17" s="770"/>
      <c r="I17" s="770"/>
      <c r="J17" s="770"/>
      <c r="K17" s="770"/>
      <c r="L17" s="770"/>
      <c r="M17" s="770"/>
      <c r="N17" s="770"/>
      <c r="O17" s="770"/>
      <c r="P17" s="770"/>
      <c r="Q17" s="770"/>
      <c r="R17" s="770"/>
      <c r="S17" s="770"/>
      <c r="T17" s="770"/>
      <c r="U17" s="446"/>
      <c r="V17" s="458"/>
      <c r="W17" s="446"/>
      <c r="X17" s="461"/>
    </row>
    <row r="19" spans="1:27" ht="5.25" customHeight="1" thickBot="1" x14ac:dyDescent="0.25">
      <c r="A19" s="394"/>
      <c r="B19" s="548"/>
      <c r="C19" s="558"/>
      <c r="D19" s="558"/>
      <c r="E19" s="558"/>
      <c r="F19" s="558"/>
      <c r="G19" s="558"/>
      <c r="H19" s="558"/>
      <c r="I19" s="558"/>
      <c r="J19" s="558"/>
      <c r="K19" s="558"/>
      <c r="L19" s="558"/>
      <c r="M19" s="558"/>
      <c r="N19" s="558"/>
      <c r="O19" s="558"/>
      <c r="P19" s="558"/>
      <c r="Q19" s="558"/>
      <c r="R19" s="558"/>
      <c r="S19" s="558"/>
      <c r="T19" s="558"/>
      <c r="U19" s="558"/>
    </row>
    <row r="20" spans="1:27" x14ac:dyDescent="0.2">
      <c r="A20" s="785" t="s">
        <v>1319</v>
      </c>
      <c r="B20" s="786"/>
      <c r="C20" s="786"/>
      <c r="D20" s="786"/>
      <c r="E20" s="786"/>
      <c r="F20" s="786"/>
      <c r="G20" s="786"/>
      <c r="H20" s="786"/>
      <c r="I20" s="786"/>
      <c r="J20" s="786"/>
      <c r="K20" s="786"/>
      <c r="L20" s="786"/>
      <c r="M20" s="786"/>
      <c r="N20" s="786"/>
      <c r="O20" s="786"/>
      <c r="P20" s="786"/>
      <c r="Q20" s="786"/>
      <c r="R20" s="786"/>
      <c r="S20" s="786"/>
      <c r="T20" s="786"/>
      <c r="U20" s="787"/>
    </row>
    <row r="21" spans="1:27" x14ac:dyDescent="0.2">
      <c r="A21" s="653" t="s">
        <v>1320</v>
      </c>
      <c r="B21" s="654"/>
      <c r="C21" s="655"/>
      <c r="D21" s="655"/>
      <c r="E21" s="655"/>
      <c r="F21" s="655"/>
      <c r="G21" s="655"/>
      <c r="H21" s="655"/>
      <c r="I21" s="655"/>
      <c r="J21" s="655"/>
      <c r="K21" s="655"/>
      <c r="L21" s="655"/>
      <c r="M21" s="655"/>
      <c r="N21" s="655"/>
      <c r="O21" s="655"/>
      <c r="P21" s="655"/>
      <c r="Q21" s="655"/>
      <c r="R21" s="655"/>
      <c r="S21" s="655"/>
      <c r="T21" s="655"/>
      <c r="U21" s="656"/>
    </row>
    <row r="22" spans="1:27" ht="13.5" thickBot="1" x14ac:dyDescent="0.25">
      <c r="A22" s="657" t="s">
        <v>1321</v>
      </c>
      <c r="B22" s="658"/>
      <c r="C22" s="659"/>
      <c r="D22" s="659"/>
      <c r="E22" s="659"/>
      <c r="F22" s="659"/>
      <c r="G22" s="659"/>
      <c r="H22" s="659"/>
      <c r="I22" s="659"/>
      <c r="J22" s="659"/>
      <c r="K22" s="659"/>
      <c r="L22" s="659"/>
      <c r="M22" s="659"/>
      <c r="N22" s="659"/>
      <c r="O22" s="659"/>
      <c r="P22" s="659"/>
      <c r="Q22" s="659"/>
      <c r="R22" s="659"/>
      <c r="S22" s="659"/>
      <c r="T22" s="659"/>
      <c r="U22" s="660"/>
      <c r="X22" s="559"/>
      <c r="Z22" s="391"/>
      <c r="AA22" s="391"/>
    </row>
    <row r="23" spans="1:27" ht="13.5" thickBot="1" x14ac:dyDescent="0.25"/>
    <row r="24" spans="1:27" ht="15.75" thickBot="1" x14ac:dyDescent="0.3">
      <c r="A24" s="771" t="s">
        <v>1210</v>
      </c>
      <c r="B24" s="771" t="s">
        <v>1302</v>
      </c>
      <c r="C24" s="616" t="s">
        <v>1377</v>
      </c>
      <c r="D24" s="617"/>
      <c r="E24" s="617"/>
      <c r="F24" s="617"/>
      <c r="G24" s="617"/>
      <c r="H24" s="617"/>
      <c r="I24" s="617"/>
      <c r="J24" s="617"/>
      <c r="K24" s="617"/>
      <c r="L24" s="617"/>
      <c r="M24" s="617"/>
      <c r="N24" s="617"/>
      <c r="O24" s="617"/>
      <c r="P24" s="617"/>
      <c r="Q24" s="617"/>
      <c r="R24" s="617"/>
      <c r="S24" s="617"/>
      <c r="T24" s="618"/>
      <c r="U24" s="771" t="s">
        <v>1314</v>
      </c>
    </row>
    <row r="25" spans="1:27" ht="15.75" thickBot="1" x14ac:dyDescent="0.3">
      <c r="A25" s="778"/>
      <c r="B25" s="784"/>
      <c r="C25" s="585"/>
      <c r="D25" s="586"/>
      <c r="E25" s="586" t="s">
        <v>1370</v>
      </c>
      <c r="F25" s="586"/>
      <c r="G25" s="590"/>
      <c r="H25" s="590"/>
      <c r="I25" s="590"/>
      <c r="J25" s="591"/>
      <c r="K25" s="599" t="s">
        <v>1371</v>
      </c>
      <c r="L25" s="590"/>
      <c r="M25" s="590"/>
      <c r="N25" s="590"/>
      <c r="O25" s="599" t="s">
        <v>1366</v>
      </c>
      <c r="P25" s="590"/>
      <c r="Q25" s="590"/>
      <c r="R25" s="591"/>
      <c r="S25" s="788" t="s">
        <v>1365</v>
      </c>
      <c r="T25" s="768" t="s">
        <v>1318</v>
      </c>
      <c r="U25" s="778"/>
    </row>
    <row r="26" spans="1:27" ht="15.75" thickBot="1" x14ac:dyDescent="0.3">
      <c r="A26" s="778"/>
      <c r="B26" s="784"/>
      <c r="C26" s="589" t="s">
        <v>1316</v>
      </c>
      <c r="D26" s="590"/>
      <c r="E26" s="589" t="s">
        <v>1364</v>
      </c>
      <c r="F26" s="591"/>
      <c r="G26" s="598" t="s">
        <v>1363</v>
      </c>
      <c r="H26" s="596" t="s">
        <v>1373</v>
      </c>
      <c r="I26" s="589" t="s">
        <v>1374</v>
      </c>
      <c r="J26" s="661" t="s">
        <v>1298</v>
      </c>
      <c r="K26" s="625" t="s">
        <v>1367</v>
      </c>
      <c r="L26" s="626" t="s">
        <v>1368</v>
      </c>
      <c r="M26" s="624" t="s">
        <v>1373</v>
      </c>
      <c r="N26" s="661" t="s">
        <v>1369</v>
      </c>
      <c r="O26" s="625" t="s">
        <v>1316</v>
      </c>
      <c r="P26" s="626" t="s">
        <v>1364</v>
      </c>
      <c r="Q26" s="585" t="s">
        <v>1375</v>
      </c>
      <c r="R26" s="661" t="s">
        <v>1376</v>
      </c>
      <c r="S26" s="784"/>
      <c r="T26" s="789"/>
      <c r="U26" s="778"/>
    </row>
    <row r="27" spans="1:27" ht="15.75" thickBot="1" x14ac:dyDescent="0.3">
      <c r="A27" s="775">
        <v>1</v>
      </c>
      <c r="B27" s="554" t="s">
        <v>1409</v>
      </c>
      <c r="C27" s="593">
        <v>0.25</v>
      </c>
      <c r="D27" s="593"/>
      <c r="E27" s="593">
        <v>0.3</v>
      </c>
      <c r="F27" s="593"/>
      <c r="G27" s="593">
        <v>5</v>
      </c>
      <c r="H27" s="593">
        <v>18</v>
      </c>
      <c r="I27" s="611">
        <v>2</v>
      </c>
      <c r="J27" s="629">
        <f>C27*G27*H27*I27</f>
        <v>45</v>
      </c>
      <c r="K27" s="662">
        <v>0.6</v>
      </c>
      <c r="L27" s="583">
        <v>0.25</v>
      </c>
      <c r="M27" s="649">
        <v>18</v>
      </c>
      <c r="N27" s="629">
        <f>K27*L27*M27</f>
        <v>2.7</v>
      </c>
      <c r="O27" s="662">
        <f>C27</f>
        <v>0.25</v>
      </c>
      <c r="P27" s="583">
        <v>0.3</v>
      </c>
      <c r="Q27" s="649">
        <v>18</v>
      </c>
      <c r="R27" s="663">
        <f>O27*P27*Q27</f>
        <v>1.35</v>
      </c>
      <c r="S27" s="583">
        <v>7</v>
      </c>
      <c r="T27" s="583">
        <v>18</v>
      </c>
      <c r="U27" s="664">
        <f>SUM(J27,N27,R27)</f>
        <v>49.05</v>
      </c>
    </row>
    <row r="28" spans="1:27" ht="15.75" thickBot="1" x14ac:dyDescent="0.3">
      <c r="A28" s="777"/>
      <c r="B28" s="554" t="s">
        <v>1410</v>
      </c>
      <c r="C28" s="603">
        <v>0.25</v>
      </c>
      <c r="D28" s="603"/>
      <c r="E28" s="603">
        <v>0.3</v>
      </c>
      <c r="F28" s="603"/>
      <c r="G28" s="603">
        <f>G27</f>
        <v>5</v>
      </c>
      <c r="H28" s="603">
        <v>18</v>
      </c>
      <c r="I28" s="612">
        <v>2</v>
      </c>
      <c r="J28" s="615">
        <f>E28*G28*H28*I28</f>
        <v>54</v>
      </c>
      <c r="K28" s="613">
        <v>0.6</v>
      </c>
      <c r="L28" s="603">
        <v>0.3</v>
      </c>
      <c r="M28" s="612">
        <v>18</v>
      </c>
      <c r="N28" s="615">
        <f>K28*L28*M28</f>
        <v>3.24</v>
      </c>
      <c r="O28" s="613"/>
      <c r="P28" s="603"/>
      <c r="Q28" s="612"/>
      <c r="R28" s="647"/>
      <c r="S28" s="544"/>
      <c r="T28" s="544"/>
      <c r="U28" s="665">
        <f>SUM(J28,N28,R28)</f>
        <v>57.24</v>
      </c>
    </row>
    <row r="29" spans="1:27" ht="15.75" thickBot="1" x14ac:dyDescent="0.3">
      <c r="A29" s="605"/>
      <c r="B29" s="606" t="s">
        <v>1372</v>
      </c>
      <c r="C29" s="607"/>
      <c r="D29" s="607"/>
      <c r="E29" s="607"/>
      <c r="F29" s="607"/>
      <c r="G29" s="607"/>
      <c r="H29" s="607"/>
      <c r="I29" s="607"/>
      <c r="J29" s="610">
        <f>SUM(J27:J28)</f>
        <v>99</v>
      </c>
      <c r="K29" s="607"/>
      <c r="L29" s="607"/>
      <c r="M29" s="607"/>
      <c r="N29" s="610">
        <f>SUM(N27:N28)</f>
        <v>5.94</v>
      </c>
      <c r="O29" s="607"/>
      <c r="P29" s="607"/>
      <c r="Q29" s="607"/>
      <c r="R29" s="644">
        <f>SUM(R27:R28)</f>
        <v>1.35</v>
      </c>
      <c r="S29" s="666"/>
      <c r="T29" s="666"/>
      <c r="U29" s="667">
        <f>SUM(U27:U28)</f>
        <v>106.29</v>
      </c>
    </row>
    <row r="30" spans="1:27" ht="15.75" thickBot="1" x14ac:dyDescent="0.3">
      <c r="A30" s="608"/>
      <c r="B30" s="601"/>
      <c r="C30" s="604"/>
      <c r="D30" s="604"/>
      <c r="E30" s="604"/>
      <c r="F30" s="604"/>
      <c r="G30" s="604"/>
      <c r="H30" s="604"/>
      <c r="I30" s="604"/>
      <c r="J30" s="609"/>
      <c r="K30" s="609"/>
      <c r="L30" s="609"/>
      <c r="M30" s="609"/>
      <c r="N30" s="609"/>
      <c r="O30" s="609"/>
      <c r="P30" s="609"/>
      <c r="Q30" s="609"/>
      <c r="R30" s="609"/>
      <c r="S30" s="609"/>
      <c r="T30" s="609"/>
      <c r="U30" s="645"/>
      <c r="V30" s="646"/>
      <c r="W30" s="646"/>
    </row>
    <row r="31" spans="1:27" ht="15.75" thickBot="1" x14ac:dyDescent="0.3">
      <c r="A31" s="771" t="s">
        <v>1210</v>
      </c>
      <c r="B31" s="771" t="s">
        <v>1302</v>
      </c>
      <c r="C31" s="621"/>
      <c r="D31" s="620"/>
      <c r="E31" s="620" t="s">
        <v>1380</v>
      </c>
      <c r="F31" s="620"/>
      <c r="G31" s="620"/>
      <c r="H31" s="620"/>
      <c r="I31" s="622"/>
      <c r="J31" s="773" t="s">
        <v>1298</v>
      </c>
      <c r="K31" s="609"/>
      <c r="L31" s="609"/>
      <c r="M31" s="609"/>
      <c r="N31" s="609"/>
      <c r="O31" s="609"/>
      <c r="P31" s="609"/>
      <c r="Q31" s="609"/>
      <c r="R31" s="609"/>
      <c r="S31" s="609"/>
      <c r="T31" s="609"/>
      <c r="U31" s="645"/>
    </row>
    <row r="32" spans="1:27" ht="15.75" thickBot="1" x14ac:dyDescent="0.3">
      <c r="A32" s="772"/>
      <c r="B32" s="772"/>
      <c r="C32" s="624" t="s">
        <v>1316</v>
      </c>
      <c r="D32" s="594"/>
      <c r="E32" s="624" t="s">
        <v>1364</v>
      </c>
      <c r="F32" s="625"/>
      <c r="G32" s="626" t="s">
        <v>1378</v>
      </c>
      <c r="H32" s="594" t="s">
        <v>1379</v>
      </c>
      <c r="I32" s="627" t="s">
        <v>1384</v>
      </c>
      <c r="J32" s="774"/>
      <c r="K32" s="609"/>
      <c r="L32" s="609"/>
      <c r="M32" s="609"/>
      <c r="N32" s="609"/>
      <c r="O32" s="609"/>
      <c r="P32" s="609"/>
      <c r="Q32" s="609"/>
      <c r="R32" s="609"/>
      <c r="S32" s="609"/>
      <c r="T32" s="609"/>
      <c r="U32" s="645"/>
    </row>
    <row r="33" spans="1:21" ht="15" x14ac:dyDescent="0.25">
      <c r="A33" s="775">
        <v>2</v>
      </c>
      <c r="B33" s="554" t="s">
        <v>1381</v>
      </c>
      <c r="C33" s="583">
        <v>0.25</v>
      </c>
      <c r="D33" s="583" t="s">
        <v>1306</v>
      </c>
      <c r="E33" s="583">
        <v>0</v>
      </c>
      <c r="F33" s="583" t="s">
        <v>1306</v>
      </c>
      <c r="G33" s="583">
        <v>6</v>
      </c>
      <c r="H33" s="583">
        <v>11</v>
      </c>
      <c r="I33" s="584">
        <v>2</v>
      </c>
      <c r="J33" s="629">
        <f>C33*H33*G33*I33</f>
        <v>33</v>
      </c>
      <c r="K33" s="609"/>
      <c r="L33" s="609"/>
      <c r="M33" s="609"/>
      <c r="N33" s="609"/>
      <c r="O33" s="609"/>
      <c r="P33" s="609"/>
      <c r="Q33" s="609"/>
      <c r="R33" s="609"/>
      <c r="S33" s="609"/>
      <c r="T33" s="609"/>
      <c r="U33" s="645"/>
    </row>
    <row r="34" spans="1:21" ht="15" x14ac:dyDescent="0.25">
      <c r="A34" s="776"/>
      <c r="B34" s="543" t="s">
        <v>1382</v>
      </c>
      <c r="C34" s="544">
        <v>0</v>
      </c>
      <c r="D34" s="544" t="s">
        <v>1306</v>
      </c>
      <c r="E34" s="544">
        <v>0.3</v>
      </c>
      <c r="F34" s="544" t="s">
        <v>1306</v>
      </c>
      <c r="G34" s="544">
        <v>6</v>
      </c>
      <c r="H34" s="544">
        <v>11</v>
      </c>
      <c r="I34" s="570">
        <v>2</v>
      </c>
      <c r="J34" s="630">
        <f>E34*H34*G34*I34</f>
        <v>39.6</v>
      </c>
      <c r="K34" s="609"/>
      <c r="L34" s="609"/>
      <c r="M34" s="609"/>
      <c r="N34" s="609"/>
      <c r="O34" s="609"/>
      <c r="P34" s="609"/>
      <c r="Q34" s="609"/>
      <c r="R34" s="609"/>
      <c r="S34" s="609"/>
      <c r="T34" s="609"/>
      <c r="U34" s="645"/>
    </row>
    <row r="35" spans="1:21" ht="15.75" thickBot="1" x14ac:dyDescent="0.3">
      <c r="A35" s="777"/>
      <c r="B35" s="543" t="s">
        <v>1383</v>
      </c>
      <c r="C35" s="547">
        <f>C33</f>
        <v>0.25</v>
      </c>
      <c r="D35" s="547" t="s">
        <v>1306</v>
      </c>
      <c r="E35" s="547">
        <f>E34</f>
        <v>0.3</v>
      </c>
      <c r="F35" s="547" t="s">
        <v>1306</v>
      </c>
      <c r="G35" s="544">
        <v>6</v>
      </c>
      <c r="H35" s="547">
        <v>0</v>
      </c>
      <c r="I35" s="571">
        <v>2</v>
      </c>
      <c r="J35" s="631">
        <f>C35*E35*G35*I35</f>
        <v>0.9</v>
      </c>
      <c r="K35" s="609"/>
      <c r="L35" s="609"/>
      <c r="M35" s="609"/>
      <c r="N35" s="609"/>
      <c r="O35" s="609"/>
      <c r="P35" s="609"/>
      <c r="Q35" s="609"/>
      <c r="R35" s="609"/>
      <c r="S35" s="609"/>
      <c r="T35" s="609"/>
      <c r="U35" s="645"/>
    </row>
    <row r="36" spans="1:21" ht="15.75" thickBot="1" x14ac:dyDescent="0.3">
      <c r="A36" s="605"/>
      <c r="B36" s="606" t="s">
        <v>1372</v>
      </c>
      <c r="C36" s="607"/>
      <c r="D36" s="607"/>
      <c r="E36" s="607"/>
      <c r="F36" s="607"/>
      <c r="G36" s="607"/>
      <c r="H36" s="607"/>
      <c r="I36" s="623"/>
      <c r="J36" s="610">
        <f>SUM(J33:J35)</f>
        <v>73.5</v>
      </c>
      <c r="K36" s="609"/>
      <c r="L36" s="609"/>
      <c r="M36" s="609"/>
      <c r="N36" s="609"/>
      <c r="O36" s="609"/>
      <c r="P36" s="609"/>
      <c r="Q36" s="609"/>
      <c r="R36" s="609"/>
      <c r="S36" s="609"/>
      <c r="T36" s="609"/>
      <c r="U36" s="645"/>
    </row>
    <row r="37" spans="1:21" ht="15.75" thickBot="1" x14ac:dyDescent="0.3">
      <c r="A37" s="608"/>
      <c r="B37" s="601"/>
      <c r="C37" s="604"/>
      <c r="D37" s="604"/>
      <c r="E37" s="604"/>
      <c r="F37" s="604"/>
      <c r="G37" s="604"/>
      <c r="H37" s="604"/>
      <c r="J37" s="609"/>
      <c r="K37" s="609"/>
      <c r="L37" s="609"/>
      <c r="M37" s="609"/>
      <c r="N37" s="609"/>
      <c r="O37" s="609"/>
      <c r="P37" s="609"/>
      <c r="Q37" s="609"/>
      <c r="R37" s="609"/>
      <c r="S37" s="609"/>
      <c r="T37" s="609"/>
      <c r="U37" s="645"/>
    </row>
    <row r="38" spans="1:21" ht="15.75" thickBot="1" x14ac:dyDescent="0.3">
      <c r="A38" s="771" t="s">
        <v>1210</v>
      </c>
      <c r="B38" s="771" t="s">
        <v>1302</v>
      </c>
      <c r="C38" s="621"/>
      <c r="D38" s="620"/>
      <c r="E38" s="620" t="s">
        <v>1380</v>
      </c>
      <c r="F38" s="620"/>
      <c r="G38" s="620"/>
      <c r="H38" s="620"/>
      <c r="I38" s="622"/>
      <c r="J38" s="773" t="s">
        <v>1298</v>
      </c>
      <c r="K38" s="609"/>
      <c r="L38" s="609"/>
      <c r="M38" s="609"/>
      <c r="N38" s="609"/>
      <c r="O38" s="609"/>
      <c r="P38" s="609"/>
      <c r="Q38" s="609"/>
      <c r="R38" s="609"/>
      <c r="S38" s="609"/>
      <c r="T38" s="609"/>
      <c r="U38" s="645"/>
    </row>
    <row r="39" spans="1:21" ht="15.75" thickBot="1" x14ac:dyDescent="0.3">
      <c r="A39" s="772"/>
      <c r="B39" s="772"/>
      <c r="C39" s="624" t="s">
        <v>1316</v>
      </c>
      <c r="D39" s="594"/>
      <c r="E39" s="624" t="s">
        <v>1364</v>
      </c>
      <c r="F39" s="625"/>
      <c r="G39" s="626" t="s">
        <v>1378</v>
      </c>
      <c r="H39" s="594" t="s">
        <v>1379</v>
      </c>
      <c r="I39" s="627" t="s">
        <v>1384</v>
      </c>
      <c r="J39" s="774"/>
      <c r="K39" s="609"/>
      <c r="L39" s="609"/>
      <c r="M39" s="609"/>
      <c r="N39" s="609"/>
      <c r="O39" s="609"/>
      <c r="P39" s="609"/>
      <c r="Q39" s="609"/>
      <c r="R39" s="609"/>
      <c r="S39" s="609"/>
      <c r="T39" s="609"/>
      <c r="U39" s="645"/>
    </row>
    <row r="40" spans="1:21" ht="15" x14ac:dyDescent="0.25">
      <c r="A40" s="775">
        <v>3</v>
      </c>
      <c r="B40" s="554" t="s">
        <v>1385</v>
      </c>
      <c r="C40" s="583">
        <v>0.25</v>
      </c>
      <c r="D40" s="583" t="s">
        <v>1306</v>
      </c>
      <c r="E40" s="583">
        <v>0</v>
      </c>
      <c r="F40" s="583" t="s">
        <v>1306</v>
      </c>
      <c r="G40" s="583">
        <v>12</v>
      </c>
      <c r="H40" s="583">
        <v>1.5</v>
      </c>
      <c r="I40" s="584">
        <v>2</v>
      </c>
      <c r="J40" s="629">
        <f>C40*H40*G40*I40</f>
        <v>9</v>
      </c>
      <c r="K40" s="609"/>
      <c r="L40" s="609"/>
      <c r="M40" s="609"/>
      <c r="N40" s="609"/>
      <c r="O40" s="609"/>
      <c r="P40" s="609"/>
      <c r="Q40" s="609"/>
      <c r="R40" s="609"/>
      <c r="S40" s="609"/>
      <c r="T40" s="609"/>
      <c r="U40" s="645"/>
    </row>
    <row r="41" spans="1:21" ht="15" x14ac:dyDescent="0.25">
      <c r="A41" s="776"/>
      <c r="B41" s="592" t="s">
        <v>1385</v>
      </c>
      <c r="C41" s="593">
        <v>0</v>
      </c>
      <c r="D41" s="593" t="s">
        <v>1306</v>
      </c>
      <c r="E41" s="593">
        <v>0.3</v>
      </c>
      <c r="F41" s="593" t="s">
        <v>1306</v>
      </c>
      <c r="G41" s="593">
        <v>12</v>
      </c>
      <c r="H41" s="593">
        <v>1.5</v>
      </c>
      <c r="I41" s="628">
        <v>2</v>
      </c>
      <c r="J41" s="630">
        <f>E41*H41*G41*I41</f>
        <v>10.8</v>
      </c>
      <c r="K41" s="609"/>
      <c r="L41" s="609"/>
      <c r="M41" s="609"/>
      <c r="N41" s="609"/>
      <c r="O41" s="609"/>
      <c r="P41" s="609"/>
      <c r="Q41" s="609"/>
      <c r="R41" s="609"/>
      <c r="S41" s="609"/>
      <c r="T41" s="609"/>
      <c r="U41" s="645"/>
    </row>
    <row r="42" spans="1:21" ht="15" x14ac:dyDescent="0.25">
      <c r="A42" s="776"/>
      <c r="B42" s="543" t="s">
        <v>1386</v>
      </c>
      <c r="C42" s="544">
        <v>0.25</v>
      </c>
      <c r="D42" s="544" t="s">
        <v>1306</v>
      </c>
      <c r="E42" s="544">
        <v>0</v>
      </c>
      <c r="F42" s="544" t="s">
        <v>1306</v>
      </c>
      <c r="G42" s="544">
        <v>6</v>
      </c>
      <c r="H42" s="544">
        <v>3</v>
      </c>
      <c r="I42" s="570">
        <v>2</v>
      </c>
      <c r="J42" s="630">
        <f>C42*H42*G42*I42</f>
        <v>9</v>
      </c>
      <c r="K42" s="609"/>
      <c r="L42" s="609"/>
      <c r="M42" s="609"/>
      <c r="N42" s="609"/>
      <c r="O42" s="609"/>
      <c r="P42" s="609"/>
      <c r="Q42" s="609"/>
      <c r="R42" s="609"/>
      <c r="S42" s="609"/>
      <c r="T42" s="609"/>
      <c r="U42" s="645"/>
    </row>
    <row r="43" spans="1:21" ht="15" x14ac:dyDescent="0.25">
      <c r="A43" s="776"/>
      <c r="B43" s="543" t="s">
        <v>1386</v>
      </c>
      <c r="C43" s="544">
        <v>0</v>
      </c>
      <c r="D43" s="544" t="s">
        <v>1306</v>
      </c>
      <c r="E43" s="544">
        <v>0.3</v>
      </c>
      <c r="F43" s="544" t="s">
        <v>1306</v>
      </c>
      <c r="G43" s="544">
        <v>6</v>
      </c>
      <c r="H43" s="544">
        <v>3</v>
      </c>
      <c r="I43" s="570">
        <v>2</v>
      </c>
      <c r="J43" s="630">
        <f>E43*H43*G43*I43</f>
        <v>10.8</v>
      </c>
      <c r="K43" s="609"/>
      <c r="L43" s="609"/>
      <c r="M43" s="609"/>
      <c r="N43" s="609"/>
      <c r="O43" s="609"/>
      <c r="P43" s="609"/>
      <c r="Q43" s="609"/>
      <c r="R43" s="609"/>
      <c r="S43" s="609"/>
      <c r="T43" s="609"/>
      <c r="U43" s="645"/>
    </row>
    <row r="44" spans="1:21" ht="15.75" thickBot="1" x14ac:dyDescent="0.3">
      <c r="A44" s="777"/>
      <c r="B44" s="543" t="s">
        <v>1383</v>
      </c>
      <c r="C44" s="547">
        <f>C40</f>
        <v>0.25</v>
      </c>
      <c r="D44" s="547" t="s">
        <v>1306</v>
      </c>
      <c r="E44" s="547">
        <v>0.3</v>
      </c>
      <c r="F44" s="547" t="s">
        <v>1306</v>
      </c>
      <c r="G44" s="544"/>
      <c r="H44" s="547">
        <v>0</v>
      </c>
      <c r="I44" s="571">
        <v>36</v>
      </c>
      <c r="J44" s="619">
        <f>C44*E44*I44</f>
        <v>2.7</v>
      </c>
      <c r="K44" s="609"/>
      <c r="L44" s="609"/>
      <c r="M44" s="609"/>
      <c r="N44" s="609"/>
      <c r="O44" s="609"/>
      <c r="P44" s="609"/>
      <c r="Q44" s="609"/>
      <c r="R44" s="609"/>
      <c r="S44" s="609"/>
      <c r="T44" s="609"/>
      <c r="U44" s="645"/>
    </row>
    <row r="45" spans="1:21" ht="15.75" thickBot="1" x14ac:dyDescent="0.3">
      <c r="A45" s="605"/>
      <c r="B45" s="606" t="s">
        <v>1372</v>
      </c>
      <c r="C45" s="607"/>
      <c r="D45" s="607"/>
      <c r="E45" s="607"/>
      <c r="F45" s="607"/>
      <c r="G45" s="607"/>
      <c r="H45" s="607"/>
      <c r="I45" s="623"/>
      <c r="J45" s="610">
        <f>SUM(J40:J44)</f>
        <v>42.3</v>
      </c>
      <c r="K45" s="609"/>
      <c r="L45" s="609"/>
      <c r="M45" s="609"/>
      <c r="N45" s="609"/>
      <c r="O45" s="609"/>
      <c r="P45" s="609"/>
      <c r="Q45" s="609"/>
      <c r="R45" s="609"/>
      <c r="S45" s="609"/>
      <c r="T45" s="609"/>
      <c r="U45" s="645"/>
    </row>
    <row r="46" spans="1:21" ht="15.75" thickBot="1" x14ac:dyDescent="0.3">
      <c r="A46" s="608"/>
      <c r="B46" s="601"/>
      <c r="C46" s="604"/>
      <c r="D46" s="604"/>
      <c r="E46" s="604"/>
      <c r="F46" s="604"/>
      <c r="G46" s="604"/>
      <c r="H46" s="604"/>
      <c r="J46" s="609"/>
      <c r="K46" s="609"/>
      <c r="L46" s="609"/>
      <c r="M46" s="609"/>
      <c r="N46" s="609"/>
      <c r="O46" s="609"/>
      <c r="P46" s="609"/>
      <c r="Q46" s="609"/>
      <c r="R46" s="609"/>
      <c r="S46" s="609"/>
      <c r="T46" s="609"/>
      <c r="U46" s="645"/>
    </row>
    <row r="47" spans="1:21" ht="15.75" thickBot="1" x14ac:dyDescent="0.3">
      <c r="A47" s="771" t="s">
        <v>1210</v>
      </c>
      <c r="B47" s="771" t="s">
        <v>1302</v>
      </c>
      <c r="C47" s="621"/>
      <c r="D47" s="620"/>
      <c r="E47" s="620" t="s">
        <v>1380</v>
      </c>
      <c r="F47" s="620"/>
      <c r="G47" s="620"/>
      <c r="H47" s="620"/>
      <c r="I47" s="622"/>
      <c r="J47" s="773" t="s">
        <v>1298</v>
      </c>
      <c r="K47" s="609"/>
      <c r="L47" s="609"/>
      <c r="M47" s="609"/>
      <c r="N47" s="609"/>
      <c r="O47" s="609"/>
      <c r="P47" s="609"/>
      <c r="Q47" s="609"/>
      <c r="R47" s="609"/>
      <c r="S47" s="609"/>
      <c r="T47" s="609"/>
      <c r="U47" s="645"/>
    </row>
    <row r="48" spans="1:21" ht="15.75" thickBot="1" x14ac:dyDescent="0.3">
      <c r="A48" s="772"/>
      <c r="B48" s="772"/>
      <c r="C48" s="624" t="s">
        <v>1316</v>
      </c>
      <c r="D48" s="594"/>
      <c r="E48" s="624" t="s">
        <v>1364</v>
      </c>
      <c r="F48" s="625"/>
      <c r="G48" s="626" t="s">
        <v>1378</v>
      </c>
      <c r="H48" s="594" t="s">
        <v>1379</v>
      </c>
      <c r="I48" s="627" t="s">
        <v>1384</v>
      </c>
      <c r="J48" s="774"/>
      <c r="K48" s="609"/>
      <c r="L48" s="609"/>
      <c r="M48" s="609"/>
      <c r="N48" s="609"/>
      <c r="O48" s="609"/>
      <c r="P48" s="609"/>
      <c r="Q48" s="609"/>
      <c r="R48" s="609"/>
      <c r="S48" s="609"/>
      <c r="T48" s="609"/>
      <c r="U48" s="645"/>
    </row>
    <row r="49" spans="1:21" ht="15" x14ac:dyDescent="0.25">
      <c r="A49" s="775">
        <v>4</v>
      </c>
      <c r="B49" s="554" t="s">
        <v>1387</v>
      </c>
      <c r="C49" s="583">
        <v>0.25</v>
      </c>
      <c r="D49" s="583" t="s">
        <v>1306</v>
      </c>
      <c r="E49" s="583">
        <v>0</v>
      </c>
      <c r="F49" s="583" t="s">
        <v>1306</v>
      </c>
      <c r="G49" s="583">
        <v>12</v>
      </c>
      <c r="H49" s="583">
        <v>4.5</v>
      </c>
      <c r="I49" s="584">
        <v>2</v>
      </c>
      <c r="J49" s="629">
        <f>C49*H49*G49*I49</f>
        <v>27</v>
      </c>
      <c r="K49" s="609"/>
      <c r="L49" s="609"/>
      <c r="M49" s="609"/>
      <c r="N49" s="609"/>
      <c r="O49" s="609"/>
      <c r="P49" s="609"/>
      <c r="Q49" s="609"/>
      <c r="R49" s="609"/>
      <c r="S49" s="609"/>
      <c r="T49" s="609"/>
      <c r="U49" s="645"/>
    </row>
    <row r="50" spans="1:21" ht="15" x14ac:dyDescent="0.25">
      <c r="A50" s="776"/>
      <c r="B50" s="592" t="s">
        <v>1388</v>
      </c>
      <c r="C50" s="593">
        <v>0</v>
      </c>
      <c r="D50" s="593" t="s">
        <v>1306</v>
      </c>
      <c r="E50" s="593">
        <v>0.3</v>
      </c>
      <c r="F50" s="593" t="s">
        <v>1306</v>
      </c>
      <c r="G50" s="593">
        <v>12</v>
      </c>
      <c r="H50" s="593">
        <v>4.5</v>
      </c>
      <c r="I50" s="628">
        <v>2</v>
      </c>
      <c r="J50" s="630">
        <f>E50*H50*G50*I50</f>
        <v>32.4</v>
      </c>
      <c r="K50" s="609"/>
      <c r="L50" s="609"/>
      <c r="M50" s="609"/>
      <c r="N50" s="609"/>
      <c r="O50" s="609"/>
      <c r="P50" s="609"/>
      <c r="Q50" s="609"/>
      <c r="R50" s="609"/>
      <c r="S50" s="609"/>
      <c r="T50" s="609"/>
      <c r="U50" s="645"/>
    </row>
    <row r="51" spans="1:21" ht="15.75" thickBot="1" x14ac:dyDescent="0.3">
      <c r="A51" s="777"/>
      <c r="B51" s="543" t="s">
        <v>1383</v>
      </c>
      <c r="C51" s="547">
        <f>C49</f>
        <v>0.25</v>
      </c>
      <c r="D51" s="547" t="s">
        <v>1306</v>
      </c>
      <c r="E51" s="547">
        <v>0.3</v>
      </c>
      <c r="F51" s="547" t="s">
        <v>1306</v>
      </c>
      <c r="G51" s="544"/>
      <c r="H51" s="547">
        <v>0</v>
      </c>
      <c r="I51" s="571">
        <v>24</v>
      </c>
      <c r="J51" s="619">
        <f>C51*E51*I51</f>
        <v>1.8</v>
      </c>
      <c r="K51" s="609"/>
      <c r="L51" s="609"/>
      <c r="M51" s="609"/>
      <c r="N51" s="609"/>
      <c r="O51" s="609"/>
      <c r="P51" s="609"/>
      <c r="Q51" s="609"/>
      <c r="R51" s="609"/>
      <c r="S51" s="609"/>
      <c r="T51" s="609"/>
      <c r="U51" s="645"/>
    </row>
    <row r="52" spans="1:21" ht="15.75" thickBot="1" x14ac:dyDescent="0.3">
      <c r="A52" s="605"/>
      <c r="B52" s="606" t="s">
        <v>1372</v>
      </c>
      <c r="C52" s="607"/>
      <c r="D52" s="607"/>
      <c r="E52" s="607"/>
      <c r="F52" s="607"/>
      <c r="G52" s="607"/>
      <c r="H52" s="607"/>
      <c r="I52" s="623"/>
      <c r="J52" s="610">
        <f>SUM(J49:J51)</f>
        <v>61.2</v>
      </c>
      <c r="K52" s="609"/>
      <c r="L52" s="609"/>
      <c r="M52" s="609"/>
      <c r="N52" s="609"/>
      <c r="O52" s="609"/>
      <c r="P52" s="609"/>
      <c r="Q52" s="609"/>
      <c r="R52" s="609"/>
      <c r="S52" s="609"/>
      <c r="T52" s="609"/>
      <c r="U52" s="645"/>
    </row>
    <row r="53" spans="1:21" ht="13.5" thickBot="1" x14ac:dyDescent="0.25">
      <c r="J53" s="651"/>
      <c r="K53" s="646"/>
      <c r="L53" s="646"/>
      <c r="M53" s="646"/>
      <c r="N53" s="646"/>
      <c r="O53" s="646"/>
      <c r="P53" s="646"/>
      <c r="Q53" s="646"/>
      <c r="R53" s="646"/>
      <c r="S53" s="646"/>
      <c r="T53" s="646"/>
      <c r="U53" s="646"/>
    </row>
    <row r="54" spans="1:21" ht="15.75" thickBot="1" x14ac:dyDescent="0.3">
      <c r="A54" s="771" t="s">
        <v>1210</v>
      </c>
      <c r="B54" s="771" t="s">
        <v>1302</v>
      </c>
      <c r="C54" s="621"/>
      <c r="D54" s="620"/>
      <c r="E54" s="620" t="s">
        <v>1380</v>
      </c>
      <c r="F54" s="620"/>
      <c r="G54" s="620"/>
      <c r="H54" s="620"/>
      <c r="I54" s="648"/>
      <c r="J54" s="773" t="s">
        <v>1298</v>
      </c>
      <c r="K54" s="609"/>
      <c r="L54" s="609"/>
      <c r="M54" s="609"/>
      <c r="N54" s="609"/>
      <c r="O54" s="609"/>
      <c r="P54" s="609"/>
      <c r="Q54" s="609"/>
      <c r="R54" s="609"/>
      <c r="S54" s="609"/>
      <c r="T54" s="609"/>
      <c r="U54" s="645"/>
    </row>
    <row r="55" spans="1:21" ht="15.75" thickBot="1" x14ac:dyDescent="0.3">
      <c r="A55" s="772"/>
      <c r="B55" s="772"/>
      <c r="C55" s="624" t="s">
        <v>1316</v>
      </c>
      <c r="D55" s="594"/>
      <c r="E55" s="624" t="s">
        <v>1364</v>
      </c>
      <c r="F55" s="625"/>
      <c r="G55" s="626" t="s">
        <v>1378</v>
      </c>
      <c r="H55" s="594" t="s">
        <v>1379</v>
      </c>
      <c r="I55" s="585" t="s">
        <v>1384</v>
      </c>
      <c r="J55" s="774"/>
      <c r="K55" s="609"/>
      <c r="L55" s="609"/>
      <c r="M55" s="609"/>
      <c r="N55" s="609"/>
      <c r="O55" s="609"/>
      <c r="P55" s="609"/>
      <c r="Q55" s="609"/>
      <c r="R55" s="609"/>
      <c r="S55" s="609"/>
      <c r="T55" s="609"/>
      <c r="U55" s="645"/>
    </row>
    <row r="56" spans="1:21" ht="15" x14ac:dyDescent="0.25">
      <c r="A56" s="775">
        <v>5</v>
      </c>
      <c r="B56" s="554" t="s">
        <v>1389</v>
      </c>
      <c r="C56" s="583">
        <v>0.1</v>
      </c>
      <c r="D56" s="583" t="s">
        <v>1306</v>
      </c>
      <c r="E56" s="583">
        <v>0</v>
      </c>
      <c r="F56" s="583" t="s">
        <v>1306</v>
      </c>
      <c r="G56" s="583">
        <v>12</v>
      </c>
      <c r="H56" s="583">
        <v>4.88</v>
      </c>
      <c r="I56" s="649">
        <v>2</v>
      </c>
      <c r="J56" s="629">
        <f>C56*H56*G56*I56</f>
        <v>11.71</v>
      </c>
      <c r="K56" s="609"/>
      <c r="L56" s="609"/>
      <c r="M56" s="609"/>
      <c r="N56" s="609"/>
      <c r="O56" s="609"/>
      <c r="P56" s="609"/>
      <c r="Q56" s="609"/>
      <c r="R56" s="609"/>
      <c r="S56" s="609"/>
      <c r="T56" s="609"/>
      <c r="U56" s="645"/>
    </row>
    <row r="57" spans="1:21" ht="15" x14ac:dyDescent="0.25">
      <c r="A57" s="776"/>
      <c r="B57" s="592" t="s">
        <v>1388</v>
      </c>
      <c r="C57" s="593">
        <v>0</v>
      </c>
      <c r="D57" s="593" t="s">
        <v>1306</v>
      </c>
      <c r="E57" s="593">
        <v>0.25</v>
      </c>
      <c r="F57" s="593" t="s">
        <v>1306</v>
      </c>
      <c r="G57" s="593">
        <v>12</v>
      </c>
      <c r="H57" s="593">
        <v>4.88</v>
      </c>
      <c r="I57" s="611">
        <v>2</v>
      </c>
      <c r="J57" s="630">
        <f>E57*H57*G57*I57</f>
        <v>29.28</v>
      </c>
      <c r="K57" s="609"/>
      <c r="L57" s="609"/>
      <c r="M57" s="609"/>
      <c r="N57" s="609"/>
      <c r="O57" s="609"/>
      <c r="P57" s="609"/>
      <c r="Q57" s="609"/>
      <c r="R57" s="609"/>
      <c r="S57" s="609"/>
      <c r="T57" s="609"/>
      <c r="U57" s="645"/>
    </row>
    <row r="58" spans="1:21" ht="15.75" thickBot="1" x14ac:dyDescent="0.3">
      <c r="A58" s="777"/>
      <c r="B58" s="543" t="s">
        <v>1383</v>
      </c>
      <c r="C58" s="547">
        <f>C56</f>
        <v>0.1</v>
      </c>
      <c r="D58" s="547" t="s">
        <v>1306</v>
      </c>
      <c r="E58" s="547">
        <v>0.25</v>
      </c>
      <c r="F58" s="547" t="s">
        <v>1306</v>
      </c>
      <c r="G58" s="544"/>
      <c r="H58" s="547">
        <v>0</v>
      </c>
      <c r="I58" s="650">
        <v>24</v>
      </c>
      <c r="J58" s="619">
        <f>C58*E58*I58</f>
        <v>0.6</v>
      </c>
      <c r="K58" s="609"/>
      <c r="L58" s="609"/>
      <c r="M58" s="609"/>
      <c r="N58" s="609"/>
      <c r="O58" s="609"/>
      <c r="P58" s="609"/>
      <c r="Q58" s="609"/>
      <c r="R58" s="609"/>
      <c r="S58" s="609"/>
      <c r="T58" s="609"/>
      <c r="U58" s="645"/>
    </row>
    <row r="59" spans="1:21" ht="15.75" thickBot="1" x14ac:dyDescent="0.3">
      <c r="A59" s="605"/>
      <c r="B59" s="606" t="s">
        <v>1372</v>
      </c>
      <c r="C59" s="607"/>
      <c r="D59" s="607"/>
      <c r="E59" s="607"/>
      <c r="F59" s="607"/>
      <c r="G59" s="607"/>
      <c r="H59" s="607"/>
      <c r="I59" s="633"/>
      <c r="J59" s="610">
        <f>SUM(J56:J58)</f>
        <v>41.59</v>
      </c>
      <c r="K59" s="609"/>
      <c r="L59" s="609"/>
      <c r="M59" s="609"/>
      <c r="N59" s="609"/>
      <c r="O59" s="609"/>
      <c r="P59" s="609"/>
      <c r="Q59" s="609"/>
      <c r="R59" s="609"/>
      <c r="S59" s="609"/>
      <c r="T59" s="609"/>
      <c r="U59" s="645"/>
    </row>
    <row r="60" spans="1:21" ht="13.5" thickBot="1" x14ac:dyDescent="0.25"/>
    <row r="61" spans="1:21" ht="15.75" thickBot="1" x14ac:dyDescent="0.3">
      <c r="A61" s="771" t="s">
        <v>1210</v>
      </c>
      <c r="B61" s="771" t="s">
        <v>1302</v>
      </c>
      <c r="C61" s="621"/>
      <c r="D61" s="620"/>
      <c r="E61" s="620" t="s">
        <v>1380</v>
      </c>
      <c r="F61" s="620"/>
      <c r="G61" s="620"/>
      <c r="H61" s="620"/>
      <c r="I61" s="622"/>
      <c r="J61" s="599" t="s">
        <v>1393</v>
      </c>
      <c r="K61" s="590"/>
      <c r="L61" s="773" t="s">
        <v>1298</v>
      </c>
      <c r="P61" s="604"/>
      <c r="Q61" s="604"/>
      <c r="R61" s="604"/>
      <c r="S61" s="604"/>
      <c r="T61" s="604"/>
      <c r="U61" s="652"/>
    </row>
    <row r="62" spans="1:21" ht="15.75" thickBot="1" x14ac:dyDescent="0.3">
      <c r="A62" s="778"/>
      <c r="B62" s="772"/>
      <c r="C62" s="624" t="s">
        <v>1316</v>
      </c>
      <c r="D62" s="594"/>
      <c r="E62" s="624" t="s">
        <v>1364</v>
      </c>
      <c r="F62" s="625"/>
      <c r="G62" s="626" t="s">
        <v>1378</v>
      </c>
      <c r="H62" s="594" t="s">
        <v>1379</v>
      </c>
      <c r="I62" s="627" t="s">
        <v>1384</v>
      </c>
      <c r="J62" s="597" t="s">
        <v>1367</v>
      </c>
      <c r="K62" s="595" t="s">
        <v>1368</v>
      </c>
      <c r="L62" s="774"/>
      <c r="P62" s="604"/>
      <c r="Q62" s="604"/>
      <c r="R62" s="604"/>
      <c r="S62" s="604"/>
      <c r="T62" s="604"/>
      <c r="U62" s="652"/>
    </row>
    <row r="63" spans="1:21" ht="15" x14ac:dyDescent="0.25">
      <c r="A63" s="779"/>
      <c r="B63" s="637" t="s">
        <v>1391</v>
      </c>
      <c r="C63" s="583">
        <v>0.2</v>
      </c>
      <c r="D63" s="583" t="s">
        <v>1306</v>
      </c>
      <c r="E63" s="583">
        <v>0.2</v>
      </c>
      <c r="F63" s="583" t="s">
        <v>1306</v>
      </c>
      <c r="G63" s="583">
        <v>12</v>
      </c>
      <c r="H63" s="583">
        <v>4</v>
      </c>
      <c r="I63" s="584">
        <v>4</v>
      </c>
      <c r="J63" s="600"/>
      <c r="K63" s="611"/>
      <c r="L63" s="629">
        <f>C63*H63*G63*I63</f>
        <v>38.4</v>
      </c>
      <c r="P63" s="604"/>
      <c r="Q63" s="604"/>
      <c r="R63" s="604"/>
      <c r="S63" s="604"/>
      <c r="T63" s="604"/>
      <c r="U63" s="652"/>
    </row>
    <row r="64" spans="1:21" ht="15" x14ac:dyDescent="0.25">
      <c r="A64" s="780"/>
      <c r="B64" s="638" t="s">
        <v>1390</v>
      </c>
      <c r="C64" s="603">
        <v>0.2</v>
      </c>
      <c r="D64" s="603" t="s">
        <v>1306</v>
      </c>
      <c r="E64" s="603">
        <v>0.2</v>
      </c>
      <c r="F64" s="603" t="s">
        <v>1306</v>
      </c>
      <c r="G64" s="593"/>
      <c r="H64" s="603"/>
      <c r="I64" s="632">
        <v>12</v>
      </c>
      <c r="J64" s="634"/>
      <c r="K64" s="635"/>
      <c r="L64" s="630">
        <f>C64*E64*I64</f>
        <v>0.48</v>
      </c>
      <c r="P64" s="604"/>
      <c r="Q64" s="604"/>
      <c r="R64" s="604"/>
      <c r="S64" s="604"/>
      <c r="T64" s="604"/>
      <c r="U64" s="652"/>
    </row>
    <row r="65" spans="1:21" ht="15" x14ac:dyDescent="0.25">
      <c r="A65" s="780"/>
      <c r="B65" s="602" t="s">
        <v>1392</v>
      </c>
      <c r="C65" s="544"/>
      <c r="D65" s="544"/>
      <c r="E65" s="544"/>
      <c r="F65" s="544"/>
      <c r="G65" s="544"/>
      <c r="H65" s="544"/>
      <c r="I65" s="570">
        <v>24</v>
      </c>
      <c r="J65" s="636">
        <v>0.4</v>
      </c>
      <c r="K65" s="570">
        <v>0.2</v>
      </c>
      <c r="L65" s="630">
        <f>J65*I65*K65</f>
        <v>1.92</v>
      </c>
      <c r="P65" s="604"/>
      <c r="Q65" s="604"/>
      <c r="R65" s="604"/>
      <c r="S65" s="604"/>
      <c r="T65" s="604"/>
      <c r="U65" s="652"/>
    </row>
    <row r="66" spans="1:21" ht="15" x14ac:dyDescent="0.25">
      <c r="A66" s="639"/>
      <c r="B66" s="638" t="s">
        <v>1362</v>
      </c>
      <c r="C66" s="544">
        <v>7.0000000000000007E-2</v>
      </c>
      <c r="D66" s="544" t="s">
        <v>1306</v>
      </c>
      <c r="E66" s="544">
        <v>0.25</v>
      </c>
      <c r="F66" s="544"/>
      <c r="G66" s="544">
        <v>32</v>
      </c>
      <c r="H66" s="544">
        <v>3</v>
      </c>
      <c r="I66" s="570">
        <v>2</v>
      </c>
      <c r="J66" s="636"/>
      <c r="K66" s="570"/>
      <c r="L66" s="630">
        <f>C66*H66*G66*I66</f>
        <v>13.44</v>
      </c>
      <c r="P66" s="604"/>
      <c r="Q66" s="604"/>
      <c r="R66" s="604"/>
      <c r="S66" s="604"/>
      <c r="T66" s="604"/>
      <c r="U66" s="652"/>
    </row>
    <row r="67" spans="1:21" ht="15" x14ac:dyDescent="0.25">
      <c r="A67" s="639"/>
      <c r="B67" s="638" t="s">
        <v>1362</v>
      </c>
      <c r="C67" s="544">
        <v>7.0000000000000007E-2</v>
      </c>
      <c r="D67" s="544" t="s">
        <v>1306</v>
      </c>
      <c r="E67" s="544">
        <v>0.25</v>
      </c>
      <c r="F67" s="544"/>
      <c r="G67" s="544">
        <v>32</v>
      </c>
      <c r="H67" s="544">
        <v>3</v>
      </c>
      <c r="I67" s="570">
        <v>2</v>
      </c>
      <c r="J67" s="636"/>
      <c r="K67" s="570"/>
      <c r="L67" s="630">
        <f>E67*H67*G67*I67</f>
        <v>48</v>
      </c>
      <c r="P67" s="604"/>
      <c r="Q67" s="604"/>
      <c r="R67" s="604"/>
      <c r="S67" s="604"/>
      <c r="T67" s="604"/>
      <c r="U67" s="652"/>
    </row>
    <row r="68" spans="1:21" ht="15" x14ac:dyDescent="0.25">
      <c r="A68" s="639">
        <v>6</v>
      </c>
      <c r="B68" s="638" t="s">
        <v>1394</v>
      </c>
      <c r="C68" s="544">
        <v>7.0000000000000007E-2</v>
      </c>
      <c r="D68" s="544" t="s">
        <v>1306</v>
      </c>
      <c r="E68" s="544">
        <v>0.25</v>
      </c>
      <c r="F68" s="544"/>
      <c r="G68" s="544">
        <v>32</v>
      </c>
      <c r="H68" s="544">
        <v>4.5</v>
      </c>
      <c r="I68" s="570">
        <v>2</v>
      </c>
      <c r="J68" s="636"/>
      <c r="K68" s="570"/>
      <c r="L68" s="630">
        <f>C68*E68*G68*I68</f>
        <v>1.1200000000000001</v>
      </c>
      <c r="P68" s="604"/>
      <c r="Q68" s="604"/>
      <c r="R68" s="604"/>
      <c r="S68" s="604"/>
      <c r="T68" s="604"/>
      <c r="U68" s="652"/>
    </row>
    <row r="69" spans="1:21" ht="15" x14ac:dyDescent="0.25">
      <c r="A69" s="639"/>
      <c r="B69" s="638" t="s">
        <v>1397</v>
      </c>
      <c r="C69" s="544">
        <v>7.0000000000000007E-2</v>
      </c>
      <c r="D69" s="544" t="s">
        <v>1306</v>
      </c>
      <c r="E69" s="544">
        <v>0.25</v>
      </c>
      <c r="F69" s="544"/>
      <c r="G69" s="544">
        <v>32</v>
      </c>
      <c r="H69" s="544">
        <v>3</v>
      </c>
      <c r="I69" s="570">
        <v>2</v>
      </c>
      <c r="J69" s="636"/>
      <c r="K69" s="570"/>
      <c r="L69" s="630">
        <f>E69*H69*G69*I69</f>
        <v>48</v>
      </c>
      <c r="P69" s="604"/>
      <c r="Q69" s="604"/>
      <c r="R69" s="604"/>
      <c r="S69" s="604"/>
      <c r="T69" s="604"/>
      <c r="U69" s="652"/>
    </row>
    <row r="70" spans="1:21" ht="15" x14ac:dyDescent="0.25">
      <c r="A70" s="639"/>
      <c r="B70" s="638" t="s">
        <v>1397</v>
      </c>
      <c r="C70" s="544">
        <v>7.0000000000000007E-2</v>
      </c>
      <c r="D70" s="544" t="s">
        <v>1306</v>
      </c>
      <c r="E70" s="544">
        <v>0.25</v>
      </c>
      <c r="F70" s="544"/>
      <c r="G70" s="544">
        <v>16</v>
      </c>
      <c r="H70" s="544">
        <v>4.5</v>
      </c>
      <c r="I70" s="570">
        <v>2</v>
      </c>
      <c r="J70" s="636"/>
      <c r="K70" s="570"/>
      <c r="L70" s="630">
        <f>C70*G70*H70*I70</f>
        <v>10.08</v>
      </c>
      <c r="P70" s="604"/>
      <c r="Q70" s="604"/>
      <c r="R70" s="604"/>
      <c r="S70" s="604"/>
      <c r="T70" s="604"/>
      <c r="U70" s="652"/>
    </row>
    <row r="71" spans="1:21" ht="15.75" thickBot="1" x14ac:dyDescent="0.3">
      <c r="A71" s="639"/>
      <c r="B71" s="638" t="s">
        <v>1398</v>
      </c>
      <c r="C71" s="544">
        <v>7.0000000000000007E-2</v>
      </c>
      <c r="D71" s="544" t="s">
        <v>1306</v>
      </c>
      <c r="E71" s="544">
        <v>0.25</v>
      </c>
      <c r="F71" s="544"/>
      <c r="G71" s="544">
        <v>16</v>
      </c>
      <c r="H71" s="544"/>
      <c r="I71" s="570">
        <v>2</v>
      </c>
      <c r="J71" s="636"/>
      <c r="K71" s="570"/>
      <c r="L71" s="630">
        <f>C71*E71*G71*I71</f>
        <v>0.56000000000000005</v>
      </c>
      <c r="P71" s="604"/>
      <c r="Q71" s="604"/>
      <c r="R71" s="604"/>
      <c r="S71" s="604"/>
      <c r="T71" s="604"/>
      <c r="U71" s="652"/>
    </row>
    <row r="72" spans="1:21" ht="15.75" thickBot="1" x14ac:dyDescent="0.3">
      <c r="A72" s="640"/>
      <c r="B72" s="606" t="s">
        <v>1372</v>
      </c>
      <c r="C72" s="607"/>
      <c r="D72" s="607"/>
      <c r="E72" s="607"/>
      <c r="F72" s="607"/>
      <c r="G72" s="607"/>
      <c r="H72" s="607"/>
      <c r="I72" s="633"/>
      <c r="J72" s="607"/>
      <c r="K72" s="607"/>
      <c r="L72" s="610">
        <f>SUM(L63:L71)</f>
        <v>162</v>
      </c>
      <c r="O72" s="604"/>
      <c r="P72" s="604"/>
      <c r="Q72" s="604"/>
      <c r="R72" s="604"/>
      <c r="S72" s="604"/>
      <c r="T72" s="604"/>
      <c r="U72" s="652"/>
    </row>
    <row r="73" spans="1:21" ht="13.5" thickBot="1" x14ac:dyDescent="0.25"/>
    <row r="74" spans="1:21" ht="15.75" thickBot="1" x14ac:dyDescent="0.3">
      <c r="A74" s="771" t="s">
        <v>1210</v>
      </c>
      <c r="B74" s="771" t="s">
        <v>1302</v>
      </c>
      <c r="C74" s="621"/>
      <c r="D74" s="620"/>
      <c r="E74" s="620" t="s">
        <v>1380</v>
      </c>
      <c r="F74" s="620"/>
      <c r="G74" s="620"/>
      <c r="H74" s="620"/>
      <c r="I74" s="622"/>
      <c r="J74" s="773" t="s">
        <v>1298</v>
      </c>
      <c r="K74" s="604"/>
      <c r="L74" s="604"/>
      <c r="M74" s="604"/>
      <c r="N74" s="604"/>
      <c r="O74" s="604"/>
      <c r="P74" s="604"/>
      <c r="Q74" s="604"/>
      <c r="R74" s="604"/>
      <c r="S74" s="604"/>
      <c r="T74" s="604"/>
      <c r="U74" s="652"/>
    </row>
    <row r="75" spans="1:21" ht="15.75" thickBot="1" x14ac:dyDescent="0.3">
      <c r="A75" s="772"/>
      <c r="B75" s="772"/>
      <c r="C75" s="624" t="s">
        <v>1316</v>
      </c>
      <c r="D75" s="594"/>
      <c r="E75" s="624" t="s">
        <v>1364</v>
      </c>
      <c r="F75" s="625"/>
      <c r="G75" s="626" t="s">
        <v>1378</v>
      </c>
      <c r="H75" s="594" t="s">
        <v>1379</v>
      </c>
      <c r="I75" s="627" t="s">
        <v>1384</v>
      </c>
      <c r="J75" s="774"/>
      <c r="K75" s="604"/>
      <c r="L75" s="604"/>
      <c r="M75" s="604"/>
      <c r="N75" s="604"/>
      <c r="O75" s="604"/>
      <c r="P75" s="604"/>
      <c r="Q75" s="604"/>
      <c r="R75" s="604"/>
      <c r="S75" s="604"/>
      <c r="T75" s="604"/>
      <c r="U75" s="652"/>
    </row>
    <row r="76" spans="1:21" ht="15" x14ac:dyDescent="0.25">
      <c r="A76" s="775">
        <v>7</v>
      </c>
      <c r="B76" s="554" t="s">
        <v>1395</v>
      </c>
      <c r="C76" s="583">
        <v>0.15</v>
      </c>
      <c r="D76" s="583" t="s">
        <v>1306</v>
      </c>
      <c r="E76" s="583">
        <v>0.15</v>
      </c>
      <c r="F76" s="583" t="s">
        <v>1306</v>
      </c>
      <c r="G76" s="583">
        <v>4</v>
      </c>
      <c r="H76" s="583">
        <v>5.5</v>
      </c>
      <c r="I76" s="584">
        <v>4</v>
      </c>
      <c r="J76" s="629">
        <f>C76*H76*G76*I76</f>
        <v>13.2</v>
      </c>
      <c r="K76" s="604"/>
      <c r="L76" s="604"/>
      <c r="M76" s="604"/>
      <c r="N76" s="604"/>
      <c r="O76" s="604"/>
      <c r="P76" s="604"/>
      <c r="Q76" s="604"/>
      <c r="R76" s="604"/>
      <c r="S76" s="604"/>
      <c r="T76" s="604"/>
      <c r="U76" s="652"/>
    </row>
    <row r="77" spans="1:21" ht="15.75" thickBot="1" x14ac:dyDescent="0.3">
      <c r="A77" s="776"/>
      <c r="B77" s="592" t="s">
        <v>1396</v>
      </c>
      <c r="C77" s="593">
        <v>0.15</v>
      </c>
      <c r="D77" s="593" t="s">
        <v>1306</v>
      </c>
      <c r="E77" s="593">
        <v>0.15</v>
      </c>
      <c r="F77" s="593" t="s">
        <v>1306</v>
      </c>
      <c r="G77" s="593">
        <v>4</v>
      </c>
      <c r="H77" s="593"/>
      <c r="I77" s="628">
        <v>2</v>
      </c>
      <c r="J77" s="630">
        <f>C77*E77*G77*I77</f>
        <v>0.18</v>
      </c>
      <c r="K77" s="604"/>
      <c r="L77" s="604"/>
      <c r="M77" s="604"/>
      <c r="N77" s="604"/>
      <c r="O77" s="604"/>
      <c r="P77" s="604"/>
      <c r="Q77" s="604"/>
      <c r="R77" s="604"/>
      <c r="S77" s="604"/>
      <c r="T77" s="604"/>
      <c r="U77" s="652"/>
    </row>
    <row r="78" spans="1:21" ht="15.75" thickBot="1" x14ac:dyDescent="0.3">
      <c r="A78" s="605"/>
      <c r="B78" s="606" t="s">
        <v>1372</v>
      </c>
      <c r="C78" s="607"/>
      <c r="D78" s="607"/>
      <c r="E78" s="607"/>
      <c r="F78" s="607"/>
      <c r="G78" s="607"/>
      <c r="H78" s="607"/>
      <c r="I78" s="623"/>
      <c r="J78" s="610">
        <f>SUM(J76:J77)</f>
        <v>13.38</v>
      </c>
      <c r="K78" s="604"/>
      <c r="L78" s="604"/>
      <c r="M78" s="604"/>
      <c r="N78" s="604"/>
      <c r="O78" s="604"/>
      <c r="P78" s="604"/>
      <c r="Q78" s="604"/>
      <c r="R78" s="604"/>
      <c r="S78" s="604"/>
      <c r="T78" s="604"/>
      <c r="U78" s="652"/>
    </row>
    <row r="79" spans="1:21" ht="13.5" thickBot="1" x14ac:dyDescent="0.25"/>
    <row r="80" spans="1:21" ht="15.75" thickBot="1" x14ac:dyDescent="0.3">
      <c r="A80" s="771" t="s">
        <v>1210</v>
      </c>
      <c r="B80" s="771" t="s">
        <v>1302</v>
      </c>
      <c r="C80" s="621"/>
      <c r="D80" s="620"/>
      <c r="E80" s="620" t="s">
        <v>1380</v>
      </c>
      <c r="F80" s="620"/>
      <c r="G80" s="620"/>
      <c r="H80" s="620"/>
      <c r="I80" s="622"/>
      <c r="J80" s="773" t="s">
        <v>1298</v>
      </c>
      <c r="K80" s="604"/>
      <c r="L80" s="604"/>
      <c r="M80" s="604"/>
      <c r="N80" s="604"/>
      <c r="O80" s="604"/>
      <c r="P80" s="604"/>
      <c r="Q80" s="604"/>
      <c r="R80" s="604"/>
      <c r="S80" s="604"/>
      <c r="T80" s="604"/>
      <c r="U80" s="652"/>
    </row>
    <row r="81" spans="1:21" ht="15.75" thickBot="1" x14ac:dyDescent="0.3">
      <c r="A81" s="772"/>
      <c r="B81" s="772"/>
      <c r="C81" s="624" t="s">
        <v>1316</v>
      </c>
      <c r="D81" s="594"/>
      <c r="E81" s="624" t="s">
        <v>1364</v>
      </c>
      <c r="F81" s="625"/>
      <c r="G81" s="626" t="s">
        <v>1378</v>
      </c>
      <c r="H81" s="594" t="s">
        <v>1379</v>
      </c>
      <c r="I81" s="627" t="s">
        <v>1384</v>
      </c>
      <c r="J81" s="774"/>
      <c r="K81" s="604"/>
      <c r="L81" s="604"/>
      <c r="M81" s="604"/>
      <c r="N81" s="604"/>
      <c r="O81" s="604"/>
      <c r="P81" s="604"/>
      <c r="Q81" s="604"/>
      <c r="R81" s="604"/>
      <c r="S81" s="604"/>
      <c r="T81" s="604"/>
      <c r="U81" s="652"/>
    </row>
    <row r="82" spans="1:21" ht="15.75" thickBot="1" x14ac:dyDescent="0.3">
      <c r="A82" s="775">
        <v>8</v>
      </c>
      <c r="B82" s="554" t="s">
        <v>1395</v>
      </c>
      <c r="C82" s="583">
        <v>0.15</v>
      </c>
      <c r="D82" s="583" t="s">
        <v>1306</v>
      </c>
      <c r="E82" s="583">
        <v>0.15</v>
      </c>
      <c r="F82" s="583" t="s">
        <v>1306</v>
      </c>
      <c r="G82" s="583">
        <v>4</v>
      </c>
      <c r="H82" s="583">
        <v>5.5</v>
      </c>
      <c r="I82" s="584">
        <v>4</v>
      </c>
      <c r="J82" s="629">
        <f>C82*H82*G82*I82</f>
        <v>13.2</v>
      </c>
      <c r="K82" s="604"/>
      <c r="L82" s="604"/>
      <c r="M82" s="604"/>
      <c r="N82" s="604"/>
      <c r="O82" s="604"/>
      <c r="P82" s="604"/>
      <c r="Q82" s="604"/>
      <c r="R82" s="604"/>
      <c r="S82" s="604"/>
      <c r="T82" s="604"/>
      <c r="U82" s="652"/>
    </row>
    <row r="83" spans="1:21" ht="15.75" thickBot="1" x14ac:dyDescent="0.3">
      <c r="A83" s="776"/>
      <c r="B83" s="592" t="s">
        <v>1404</v>
      </c>
      <c r="C83" s="593">
        <v>0.15</v>
      </c>
      <c r="D83" s="593" t="s">
        <v>1306</v>
      </c>
      <c r="E83" s="593">
        <v>0.15</v>
      </c>
      <c r="F83" s="593" t="s">
        <v>1306</v>
      </c>
      <c r="G83" s="593">
        <v>4</v>
      </c>
      <c r="H83" s="583">
        <v>5.5</v>
      </c>
      <c r="I83" s="628">
        <v>2</v>
      </c>
      <c r="J83" s="630">
        <f>C83*E83*G83*I83</f>
        <v>0.18</v>
      </c>
      <c r="K83" s="604"/>
      <c r="L83" s="604"/>
      <c r="M83" s="604"/>
      <c r="N83" s="604"/>
      <c r="O83" s="604"/>
      <c r="P83" s="604"/>
      <c r="Q83" s="604"/>
      <c r="R83" s="604"/>
      <c r="S83" s="604"/>
      <c r="T83" s="604"/>
      <c r="U83" s="652"/>
    </row>
    <row r="84" spans="1:21" ht="15.75" thickBot="1" x14ac:dyDescent="0.3">
      <c r="A84" s="605"/>
      <c r="B84" s="606" t="s">
        <v>1372</v>
      </c>
      <c r="C84" s="607"/>
      <c r="D84" s="607"/>
      <c r="E84" s="607"/>
      <c r="F84" s="607"/>
      <c r="G84" s="607"/>
      <c r="H84" s="607"/>
      <c r="I84" s="623"/>
      <c r="J84" s="610">
        <f>SUM(J82:J83)</f>
        <v>13.38</v>
      </c>
      <c r="K84" s="604"/>
      <c r="L84" s="604"/>
      <c r="M84" s="604"/>
      <c r="N84" s="604"/>
      <c r="O84" s="604"/>
      <c r="P84" s="604"/>
      <c r="Q84" s="604"/>
      <c r="R84" s="604"/>
      <c r="S84" s="604"/>
      <c r="T84" s="604"/>
      <c r="U84" s="652"/>
    </row>
    <row r="85" spans="1:21" ht="13.5" thickBot="1" x14ac:dyDescent="0.25"/>
    <row r="86" spans="1:21" ht="15.75" thickBot="1" x14ac:dyDescent="0.3">
      <c r="A86" s="771" t="s">
        <v>1210</v>
      </c>
      <c r="B86" s="771" t="s">
        <v>1302</v>
      </c>
      <c r="C86" s="621"/>
      <c r="D86" s="620"/>
      <c r="E86" s="620" t="s">
        <v>1380</v>
      </c>
      <c r="F86" s="620"/>
      <c r="G86" s="620"/>
      <c r="H86" s="620"/>
      <c r="I86" s="622"/>
      <c r="J86" s="773" t="s">
        <v>1298</v>
      </c>
      <c r="K86" s="604"/>
      <c r="L86" s="604"/>
      <c r="M86" s="604"/>
      <c r="N86" s="604"/>
      <c r="O86" s="604"/>
      <c r="P86" s="604"/>
      <c r="Q86" s="604"/>
      <c r="R86" s="604"/>
      <c r="S86" s="604"/>
      <c r="T86" s="604"/>
      <c r="U86" s="652"/>
    </row>
    <row r="87" spans="1:21" ht="15.75" thickBot="1" x14ac:dyDescent="0.3">
      <c r="A87" s="772"/>
      <c r="B87" s="772"/>
      <c r="C87" s="624" t="s">
        <v>1316</v>
      </c>
      <c r="D87" s="594"/>
      <c r="E87" s="624" t="s">
        <v>1364</v>
      </c>
      <c r="F87" s="625"/>
      <c r="G87" s="626" t="s">
        <v>1378</v>
      </c>
      <c r="H87" s="594" t="s">
        <v>1379</v>
      </c>
      <c r="I87" s="627" t="s">
        <v>1384</v>
      </c>
      <c r="J87" s="774"/>
      <c r="K87" s="604"/>
      <c r="L87" s="604"/>
      <c r="M87" s="604"/>
      <c r="N87" s="604"/>
      <c r="O87" s="604"/>
      <c r="P87" s="604"/>
      <c r="Q87" s="604"/>
      <c r="R87" s="604"/>
      <c r="S87" s="604"/>
      <c r="T87" s="604"/>
      <c r="U87" s="652"/>
    </row>
    <row r="88" spans="1:21" ht="15" x14ac:dyDescent="0.25">
      <c r="A88" s="775">
        <v>9</v>
      </c>
      <c r="B88" s="554" t="s">
        <v>1402</v>
      </c>
      <c r="C88" s="583">
        <v>7.0000000000000007E-2</v>
      </c>
      <c r="D88" s="583" t="s">
        <v>1306</v>
      </c>
      <c r="E88" s="583">
        <v>0.25</v>
      </c>
      <c r="F88" s="583" t="s">
        <v>1306</v>
      </c>
      <c r="G88" s="583">
        <v>18</v>
      </c>
      <c r="H88" s="583">
        <v>3</v>
      </c>
      <c r="I88" s="584">
        <v>2</v>
      </c>
      <c r="J88" s="629">
        <f>C88*G88*H88*I88</f>
        <v>7.56</v>
      </c>
      <c r="K88" s="604"/>
      <c r="L88" s="604"/>
      <c r="M88" s="604"/>
      <c r="N88" s="604"/>
      <c r="O88" s="604"/>
      <c r="P88" s="604"/>
      <c r="Q88" s="604"/>
      <c r="R88" s="604"/>
      <c r="S88" s="604"/>
      <c r="T88" s="604"/>
      <c r="U88" s="652"/>
    </row>
    <row r="89" spans="1:21" ht="15.75" thickBot="1" x14ac:dyDescent="0.3">
      <c r="A89" s="776"/>
      <c r="B89" s="592" t="s">
        <v>1403</v>
      </c>
      <c r="C89" s="593">
        <v>7.0000000000000007E-2</v>
      </c>
      <c r="D89" s="593" t="s">
        <v>1306</v>
      </c>
      <c r="E89" s="593">
        <v>0.25</v>
      </c>
      <c r="F89" s="593" t="s">
        <v>1306</v>
      </c>
      <c r="G89" s="593">
        <v>18</v>
      </c>
      <c r="H89" s="593">
        <v>3</v>
      </c>
      <c r="I89" s="628">
        <v>2</v>
      </c>
      <c r="J89" s="630">
        <f>E89*G89*H89*I89</f>
        <v>27</v>
      </c>
      <c r="K89" s="604"/>
      <c r="L89" s="604"/>
      <c r="M89" s="604"/>
      <c r="N89" s="604"/>
      <c r="O89" s="604"/>
      <c r="P89" s="604"/>
      <c r="Q89" s="604"/>
      <c r="R89" s="604"/>
      <c r="S89" s="604"/>
      <c r="T89" s="604"/>
      <c r="U89" s="652"/>
    </row>
    <row r="90" spans="1:21" ht="15" x14ac:dyDescent="0.25">
      <c r="A90" s="641"/>
      <c r="B90" s="554" t="s">
        <v>1401</v>
      </c>
      <c r="C90" s="583">
        <v>7.0000000000000007E-2</v>
      </c>
      <c r="D90" s="583" t="s">
        <v>1306</v>
      </c>
      <c r="E90" s="583">
        <v>0.25</v>
      </c>
      <c r="F90" s="583" t="s">
        <v>1306</v>
      </c>
      <c r="G90" s="583">
        <v>6</v>
      </c>
      <c r="H90" s="583">
        <v>2</v>
      </c>
      <c r="I90" s="584">
        <v>2</v>
      </c>
      <c r="J90" s="629">
        <f>C90*G90*H90*I90</f>
        <v>1.68</v>
      </c>
      <c r="K90" s="604"/>
      <c r="L90" s="604"/>
      <c r="M90" s="604"/>
      <c r="N90" s="604"/>
      <c r="O90" s="604"/>
      <c r="P90" s="604"/>
      <c r="Q90" s="604"/>
      <c r="R90" s="604"/>
      <c r="S90" s="604"/>
      <c r="T90" s="604"/>
      <c r="U90" s="652"/>
    </row>
    <row r="91" spans="1:21" ht="15" x14ac:dyDescent="0.25">
      <c r="A91" s="641"/>
      <c r="B91" s="592" t="s">
        <v>1400</v>
      </c>
      <c r="C91" s="593">
        <v>7.0000000000000007E-2</v>
      </c>
      <c r="D91" s="593" t="s">
        <v>1306</v>
      </c>
      <c r="E91" s="593">
        <v>0.25</v>
      </c>
      <c r="F91" s="593" t="s">
        <v>1306</v>
      </c>
      <c r="G91" s="593">
        <v>6</v>
      </c>
      <c r="H91" s="593">
        <v>2</v>
      </c>
      <c r="I91" s="628">
        <v>2</v>
      </c>
      <c r="J91" s="630">
        <f>E91*G91*H91*I91</f>
        <v>6</v>
      </c>
      <c r="K91" s="604"/>
      <c r="L91" s="604"/>
      <c r="M91" s="604"/>
      <c r="N91" s="604"/>
      <c r="O91" s="604"/>
      <c r="P91" s="604"/>
      <c r="Q91" s="604"/>
      <c r="R91" s="604"/>
      <c r="S91" s="604"/>
      <c r="T91" s="604"/>
      <c r="U91" s="652"/>
    </row>
    <row r="92" spans="1:21" ht="15.75" thickBot="1" x14ac:dyDescent="0.3">
      <c r="A92" s="641"/>
      <c r="B92" s="592" t="s">
        <v>1399</v>
      </c>
      <c r="C92" s="593">
        <v>7.0000000000000007E-2</v>
      </c>
      <c r="D92" s="593" t="s">
        <v>1306</v>
      </c>
      <c r="E92" s="593">
        <v>0.25</v>
      </c>
      <c r="F92" s="593" t="s">
        <v>1306</v>
      </c>
      <c r="G92" s="593">
        <v>24</v>
      </c>
      <c r="H92" s="593"/>
      <c r="I92" s="628">
        <v>30</v>
      </c>
      <c r="J92" s="630">
        <f>C92*E92*I92</f>
        <v>0.53</v>
      </c>
      <c r="K92" s="604"/>
      <c r="L92" s="604"/>
      <c r="M92" s="604"/>
      <c r="N92" s="604"/>
      <c r="O92" s="604"/>
      <c r="P92" s="604"/>
      <c r="Q92" s="604"/>
      <c r="R92" s="604"/>
      <c r="S92" s="604"/>
      <c r="T92" s="604"/>
      <c r="U92" s="652"/>
    </row>
    <row r="93" spans="1:21" ht="15.75" thickBot="1" x14ac:dyDescent="0.3">
      <c r="A93" s="605"/>
      <c r="B93" s="606" t="s">
        <v>1372</v>
      </c>
      <c r="C93" s="607"/>
      <c r="D93" s="607"/>
      <c r="E93" s="607"/>
      <c r="F93" s="607"/>
      <c r="G93" s="607"/>
      <c r="H93" s="607"/>
      <c r="I93" s="623"/>
      <c r="J93" s="642">
        <f>SUM(J88:J89)</f>
        <v>34.56</v>
      </c>
      <c r="K93" s="604"/>
      <c r="L93" s="604"/>
      <c r="M93" s="604"/>
      <c r="N93" s="604"/>
      <c r="O93" s="604"/>
      <c r="P93" s="604"/>
      <c r="Q93" s="604"/>
      <c r="R93" s="604"/>
      <c r="S93" s="604"/>
      <c r="T93" s="604"/>
      <c r="U93" s="652"/>
    </row>
    <row r="94" spans="1:21" ht="13.5" thickBot="1" x14ac:dyDescent="0.25"/>
    <row r="95" spans="1:21" ht="15.75" thickBot="1" x14ac:dyDescent="0.3">
      <c r="A95" s="771" t="s">
        <v>1210</v>
      </c>
      <c r="B95" s="771" t="s">
        <v>1302</v>
      </c>
      <c r="C95" s="621"/>
      <c r="D95" s="620"/>
      <c r="E95" s="620" t="s">
        <v>1380</v>
      </c>
      <c r="F95" s="620"/>
      <c r="G95" s="620"/>
      <c r="H95" s="620"/>
      <c r="I95" s="622"/>
      <c r="J95" s="773" t="s">
        <v>1298</v>
      </c>
      <c r="K95" s="604"/>
      <c r="L95" s="604"/>
      <c r="M95" s="604"/>
      <c r="N95" s="604"/>
      <c r="O95" s="604"/>
      <c r="P95" s="604"/>
      <c r="Q95" s="604"/>
      <c r="R95" s="604"/>
      <c r="S95" s="604"/>
      <c r="T95" s="604"/>
      <c r="U95" s="652"/>
    </row>
    <row r="96" spans="1:21" ht="15.75" thickBot="1" x14ac:dyDescent="0.3">
      <c r="A96" s="772"/>
      <c r="B96" s="772"/>
      <c r="C96" s="624" t="s">
        <v>1316</v>
      </c>
      <c r="D96" s="594"/>
      <c r="E96" s="624" t="s">
        <v>1364</v>
      </c>
      <c r="F96" s="625"/>
      <c r="G96" s="594" t="s">
        <v>1379</v>
      </c>
      <c r="H96" s="626" t="s">
        <v>1378</v>
      </c>
      <c r="I96" s="627" t="s">
        <v>1384</v>
      </c>
      <c r="J96" s="774"/>
      <c r="K96" s="604"/>
      <c r="L96" s="604"/>
      <c r="M96" s="604"/>
      <c r="N96" s="604"/>
      <c r="O96" s="604"/>
      <c r="P96" s="604"/>
      <c r="Q96" s="604"/>
      <c r="R96" s="604"/>
      <c r="S96" s="604"/>
      <c r="T96" s="604"/>
      <c r="U96" s="652"/>
    </row>
    <row r="97" spans="1:21" ht="15" x14ac:dyDescent="0.25">
      <c r="A97" s="775">
        <v>9</v>
      </c>
      <c r="B97" s="554" t="s">
        <v>1405</v>
      </c>
      <c r="C97" s="583">
        <v>7.0000000000000007E-2</v>
      </c>
      <c r="D97" s="583" t="s">
        <v>1306</v>
      </c>
      <c r="E97" s="583">
        <v>0.25</v>
      </c>
      <c r="F97" s="583" t="s">
        <v>1306</v>
      </c>
      <c r="G97" s="583">
        <v>4.5</v>
      </c>
      <c r="H97" s="583">
        <v>37</v>
      </c>
      <c r="I97" s="584">
        <v>2</v>
      </c>
      <c r="J97" s="629">
        <f>C97*H97*G97*I97</f>
        <v>23.31</v>
      </c>
      <c r="K97" s="604"/>
      <c r="L97" s="604"/>
      <c r="M97" s="604"/>
      <c r="N97" s="604"/>
      <c r="O97" s="604"/>
      <c r="P97" s="604"/>
      <c r="Q97" s="604"/>
      <c r="R97" s="604"/>
      <c r="S97" s="604"/>
      <c r="T97" s="604"/>
      <c r="U97" s="652"/>
    </row>
    <row r="98" spans="1:21" ht="15" x14ac:dyDescent="0.25">
      <c r="A98" s="776"/>
      <c r="B98" s="543" t="s">
        <v>1406</v>
      </c>
      <c r="C98" s="544">
        <v>7.0000000000000007E-2</v>
      </c>
      <c r="D98" s="544" t="s">
        <v>1306</v>
      </c>
      <c r="E98" s="544">
        <v>0.25</v>
      </c>
      <c r="F98" s="544" t="s">
        <v>1306</v>
      </c>
      <c r="G98" s="544">
        <v>4.5</v>
      </c>
      <c r="H98" s="544">
        <v>37</v>
      </c>
      <c r="I98" s="570">
        <v>2</v>
      </c>
      <c r="J98" s="630">
        <f>E98*H98*G98*I98</f>
        <v>83.25</v>
      </c>
      <c r="K98" s="604"/>
      <c r="L98" s="604"/>
      <c r="M98" s="604"/>
      <c r="N98" s="604"/>
      <c r="O98" s="604"/>
      <c r="P98" s="604"/>
      <c r="Q98" s="604"/>
      <c r="R98" s="604"/>
      <c r="S98" s="604"/>
      <c r="T98" s="604"/>
      <c r="U98" s="652"/>
    </row>
    <row r="99" spans="1:21" ht="15.75" thickBot="1" x14ac:dyDescent="0.3">
      <c r="A99" s="641"/>
      <c r="B99" s="543" t="s">
        <v>1407</v>
      </c>
      <c r="C99" s="593">
        <v>7.0000000000000007E-2</v>
      </c>
      <c r="D99" s="593" t="s">
        <v>1306</v>
      </c>
      <c r="E99" s="593">
        <v>0.25</v>
      </c>
      <c r="F99" s="593" t="s">
        <v>1306</v>
      </c>
      <c r="G99" s="593"/>
      <c r="H99" s="593">
        <f>H98*2</f>
        <v>74</v>
      </c>
      <c r="I99" s="628"/>
      <c r="J99" s="614">
        <f>C99*E99*H99</f>
        <v>1.3</v>
      </c>
      <c r="K99" s="604"/>
      <c r="L99" s="604"/>
      <c r="M99" s="604"/>
      <c r="N99" s="604"/>
      <c r="O99" s="604"/>
      <c r="P99" s="604"/>
      <c r="Q99" s="604"/>
      <c r="R99" s="604"/>
      <c r="S99" s="604"/>
      <c r="T99" s="604"/>
      <c r="U99" s="652"/>
    </row>
    <row r="100" spans="1:21" ht="15.75" thickBot="1" x14ac:dyDescent="0.3">
      <c r="A100" s="605"/>
      <c r="B100" s="606" t="s">
        <v>1372</v>
      </c>
      <c r="C100" s="607"/>
      <c r="D100" s="607"/>
      <c r="E100" s="607"/>
      <c r="F100" s="607"/>
      <c r="G100" s="607"/>
      <c r="H100" s="607"/>
      <c r="I100" s="623"/>
      <c r="J100" s="642">
        <f>SUM(J97:J98)</f>
        <v>106.56</v>
      </c>
      <c r="K100" s="604"/>
      <c r="L100" s="604"/>
      <c r="M100" s="604"/>
      <c r="N100" s="604"/>
      <c r="O100" s="604"/>
      <c r="P100" s="604"/>
      <c r="Q100" s="604"/>
      <c r="R100" s="604"/>
      <c r="S100" s="604"/>
      <c r="T100" s="604"/>
      <c r="U100" s="652"/>
    </row>
    <row r="101" spans="1:21" ht="13.5" thickBot="1" x14ac:dyDescent="0.25"/>
    <row r="102" spans="1:21" ht="15.75" thickBot="1" x14ac:dyDescent="0.3">
      <c r="A102" s="605"/>
      <c r="B102" s="606" t="s">
        <v>1408</v>
      </c>
      <c r="C102" s="607"/>
      <c r="D102" s="607"/>
      <c r="E102" s="607"/>
      <c r="F102" s="607"/>
      <c r="G102" s="607"/>
      <c r="H102" s="607"/>
      <c r="I102" s="623"/>
      <c r="J102" s="643">
        <f>SUM(J100,J93,J84,J78,L72,J59,J52,J45,J36,U29)</f>
        <v>654.76</v>
      </c>
      <c r="K102" s="604"/>
      <c r="L102" s="604"/>
      <c r="M102" s="604"/>
      <c r="N102" s="604"/>
      <c r="O102" s="604"/>
      <c r="P102" s="604"/>
      <c r="Q102" s="604"/>
      <c r="R102" s="604"/>
      <c r="S102" s="604"/>
      <c r="T102" s="604"/>
      <c r="U102" s="652"/>
    </row>
    <row r="104" spans="1:21" ht="25.5" x14ac:dyDescent="0.2">
      <c r="B104" s="1027" t="s">
        <v>1418</v>
      </c>
    </row>
    <row r="106" spans="1:21" x14ac:dyDescent="0.2">
      <c r="A106" s="394"/>
      <c r="B106" s="548"/>
      <c r="C106" s="549"/>
      <c r="D106" s="549"/>
      <c r="E106" s="549"/>
      <c r="F106" s="549"/>
      <c r="G106" s="549"/>
      <c r="I106" s="549"/>
      <c r="J106" s="549"/>
      <c r="K106" s="549"/>
      <c r="L106" s="549"/>
      <c r="M106" s="549"/>
      <c r="N106" s="549"/>
      <c r="O106" s="549"/>
      <c r="P106" s="549"/>
      <c r="Q106" s="549"/>
      <c r="R106" s="549"/>
    </row>
  </sheetData>
  <mergeCells count="49">
    <mergeCell ref="A95:A96"/>
    <mergeCell ref="B95:B96"/>
    <mergeCell ref="J95:J96"/>
    <mergeCell ref="A97:A98"/>
    <mergeCell ref="B13:T13"/>
    <mergeCell ref="B16:C16"/>
    <mergeCell ref="F16:T16"/>
    <mergeCell ref="A15:B15"/>
    <mergeCell ref="A14:U14"/>
    <mergeCell ref="A17:T17"/>
    <mergeCell ref="A24:A26"/>
    <mergeCell ref="B24:B26"/>
    <mergeCell ref="U24:U26"/>
    <mergeCell ref="A20:U20"/>
    <mergeCell ref="S25:S26"/>
    <mergeCell ref="T25:T26"/>
    <mergeCell ref="A27:A28"/>
    <mergeCell ref="A38:A39"/>
    <mergeCell ref="B38:B39"/>
    <mergeCell ref="J38:J39"/>
    <mergeCell ref="A40:A44"/>
    <mergeCell ref="A31:A32"/>
    <mergeCell ref="B31:B32"/>
    <mergeCell ref="J31:J32"/>
    <mergeCell ref="A33:A35"/>
    <mergeCell ref="L61:L62"/>
    <mergeCell ref="A63:A65"/>
    <mergeCell ref="A47:A48"/>
    <mergeCell ref="B47:B48"/>
    <mergeCell ref="J47:J48"/>
    <mergeCell ref="A49:A51"/>
    <mergeCell ref="A54:A55"/>
    <mergeCell ref="B54:B55"/>
    <mergeCell ref="J54:J55"/>
    <mergeCell ref="A74:A75"/>
    <mergeCell ref="B74:B75"/>
    <mergeCell ref="J74:J75"/>
    <mergeCell ref="A76:A77"/>
    <mergeCell ref="A56:A58"/>
    <mergeCell ref="A61:A62"/>
    <mergeCell ref="B61:B62"/>
    <mergeCell ref="A86:A87"/>
    <mergeCell ref="B86:B87"/>
    <mergeCell ref="J86:J87"/>
    <mergeCell ref="A88:A89"/>
    <mergeCell ref="A80:A81"/>
    <mergeCell ref="B80:B81"/>
    <mergeCell ref="J80:J81"/>
    <mergeCell ref="A82:A83"/>
  </mergeCells>
  <pageMargins left="0.23622047244094491" right="0.23622047244094491" top="0.74803149606299213" bottom="0.74803149606299213" header="0.31496062992125984" footer="0.31496062992125984"/>
  <pageSetup paperSize="9" scale="30" orientation="landscape" r:id="rId1"/>
  <drawing r:id="rId2"/>
  <legacyDrawing r:id="rId3"/>
  <oleObjects>
    <mc:AlternateContent xmlns:mc="http://schemas.openxmlformats.org/markup-compatibility/2006">
      <mc:Choice Requires="x14">
        <oleObject progId="PBrush" shapeId="478209" r:id="rId4">
          <objectPr defaultSize="0" autoPict="0" r:id="rId5">
            <anchor moveWithCells="1" sizeWithCells="1">
              <from>
                <xdr:col>1</xdr:col>
                <xdr:colOff>4410075</xdr:colOff>
                <xdr:row>0</xdr:row>
                <xdr:rowOff>114300</xdr:rowOff>
              </from>
              <to>
                <xdr:col>2</xdr:col>
                <xdr:colOff>114300</xdr:colOff>
                <xdr:row>5</xdr:row>
                <xdr:rowOff>161925</xdr:rowOff>
              </to>
            </anchor>
          </objectPr>
        </oleObject>
      </mc:Choice>
      <mc:Fallback>
        <oleObject progId="PBrush" shapeId="478209"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9"/>
  <sheetViews>
    <sheetView view="pageBreakPreview" zoomScaleNormal="100" zoomScaleSheetLayoutView="100" workbookViewId="0">
      <selection activeCell="K17" sqref="K17"/>
    </sheetView>
  </sheetViews>
  <sheetFormatPr defaultRowHeight="12.75" x14ac:dyDescent="0.2"/>
  <cols>
    <col min="1" max="1" width="5.140625" style="394" bestFit="1" customWidth="1"/>
    <col min="2" max="2" width="35.7109375" style="389" bestFit="1" customWidth="1"/>
    <col min="3" max="3" width="5.5703125" style="389" bestFit="1" customWidth="1"/>
    <col min="4" max="4" width="8" style="389" bestFit="1" customWidth="1"/>
    <col min="5" max="6" width="8" style="389" customWidth="1"/>
    <col min="7" max="8" width="12.5703125" style="389" bestFit="1" customWidth="1"/>
    <col min="9" max="9" width="17.5703125" style="389" customWidth="1"/>
    <col min="10" max="10" width="10.42578125" style="389" customWidth="1"/>
    <col min="11" max="11" width="10.5703125" style="389" bestFit="1" customWidth="1"/>
    <col min="12" max="255" width="9.140625" style="389"/>
    <col min="256" max="256" width="5.140625" style="389" bestFit="1" customWidth="1"/>
    <col min="257" max="257" width="35.7109375" style="389" bestFit="1" customWidth="1"/>
    <col min="258" max="258" width="5.5703125" style="389" bestFit="1" customWidth="1"/>
    <col min="259" max="259" width="8" style="389" bestFit="1" customWidth="1"/>
    <col min="260" max="261" width="8" style="389" customWidth="1"/>
    <col min="262" max="263" width="12.5703125" style="389" bestFit="1" customWidth="1"/>
    <col min="264" max="264" width="17.5703125" style="389" customWidth="1"/>
    <col min="265" max="265" width="12.42578125" style="389" customWidth="1"/>
    <col min="266" max="266" width="10.42578125" style="389" customWidth="1"/>
    <col min="267" max="267" width="10.5703125" style="389" bestFit="1" customWidth="1"/>
    <col min="268" max="511" width="9.140625" style="389"/>
    <col min="512" max="512" width="5.140625" style="389" bestFit="1" customWidth="1"/>
    <col min="513" max="513" width="35.7109375" style="389" bestFit="1" customWidth="1"/>
    <col min="514" max="514" width="5.5703125" style="389" bestFit="1" customWidth="1"/>
    <col min="515" max="515" width="8" style="389" bestFit="1" customWidth="1"/>
    <col min="516" max="517" width="8" style="389" customWidth="1"/>
    <col min="518" max="519" width="12.5703125" style="389" bestFit="1" customWidth="1"/>
    <col min="520" max="520" width="17.5703125" style="389" customWidth="1"/>
    <col min="521" max="521" width="12.42578125" style="389" customWidth="1"/>
    <col min="522" max="522" width="10.42578125" style="389" customWidth="1"/>
    <col min="523" max="523" width="10.5703125" style="389" bestFit="1" customWidth="1"/>
    <col min="524" max="767" width="9.140625" style="389"/>
    <col min="768" max="768" width="5.140625" style="389" bestFit="1" customWidth="1"/>
    <col min="769" max="769" width="35.7109375" style="389" bestFit="1" customWidth="1"/>
    <col min="770" max="770" width="5.5703125" style="389" bestFit="1" customWidth="1"/>
    <col min="771" max="771" width="8" style="389" bestFit="1" customWidth="1"/>
    <col min="772" max="773" width="8" style="389" customWidth="1"/>
    <col min="774" max="775" width="12.5703125" style="389" bestFit="1" customWidth="1"/>
    <col min="776" max="776" width="17.5703125" style="389" customWidth="1"/>
    <col min="777" max="777" width="12.42578125" style="389" customWidth="1"/>
    <col min="778" max="778" width="10.42578125" style="389" customWidth="1"/>
    <col min="779" max="779" width="10.5703125" style="389" bestFit="1" customWidth="1"/>
    <col min="780" max="1023" width="9.140625" style="389"/>
    <col min="1024" max="1024" width="5.140625" style="389" bestFit="1" customWidth="1"/>
    <col min="1025" max="1025" width="35.7109375" style="389" bestFit="1" customWidth="1"/>
    <col min="1026" max="1026" width="5.5703125" style="389" bestFit="1" customWidth="1"/>
    <col min="1027" max="1027" width="8" style="389" bestFit="1" customWidth="1"/>
    <col min="1028" max="1029" width="8" style="389" customWidth="1"/>
    <col min="1030" max="1031" width="12.5703125" style="389" bestFit="1" customWidth="1"/>
    <col min="1032" max="1032" width="17.5703125" style="389" customWidth="1"/>
    <col min="1033" max="1033" width="12.42578125" style="389" customWidth="1"/>
    <col min="1034" max="1034" width="10.42578125" style="389" customWidth="1"/>
    <col min="1035" max="1035" width="10.5703125" style="389" bestFit="1" customWidth="1"/>
    <col min="1036" max="1279" width="9.140625" style="389"/>
    <col min="1280" max="1280" width="5.140625" style="389" bestFit="1" customWidth="1"/>
    <col min="1281" max="1281" width="35.7109375" style="389" bestFit="1" customWidth="1"/>
    <col min="1282" max="1282" width="5.5703125" style="389" bestFit="1" customWidth="1"/>
    <col min="1283" max="1283" width="8" style="389" bestFit="1" customWidth="1"/>
    <col min="1284" max="1285" width="8" style="389" customWidth="1"/>
    <col min="1286" max="1287" width="12.5703125" style="389" bestFit="1" customWidth="1"/>
    <col min="1288" max="1288" width="17.5703125" style="389" customWidth="1"/>
    <col min="1289" max="1289" width="12.42578125" style="389" customWidth="1"/>
    <col min="1290" max="1290" width="10.42578125" style="389" customWidth="1"/>
    <col min="1291" max="1291" width="10.5703125" style="389" bestFit="1" customWidth="1"/>
    <col min="1292" max="1535" width="9.140625" style="389"/>
    <col min="1536" max="1536" width="5.140625" style="389" bestFit="1" customWidth="1"/>
    <col min="1537" max="1537" width="35.7109375" style="389" bestFit="1" customWidth="1"/>
    <col min="1538" max="1538" width="5.5703125" style="389" bestFit="1" customWidth="1"/>
    <col min="1539" max="1539" width="8" style="389" bestFit="1" customWidth="1"/>
    <col min="1540" max="1541" width="8" style="389" customWidth="1"/>
    <col min="1542" max="1543" width="12.5703125" style="389" bestFit="1" customWidth="1"/>
    <col min="1544" max="1544" width="17.5703125" style="389" customWidth="1"/>
    <col min="1545" max="1545" width="12.42578125" style="389" customWidth="1"/>
    <col min="1546" max="1546" width="10.42578125" style="389" customWidth="1"/>
    <col min="1547" max="1547" width="10.5703125" style="389" bestFit="1" customWidth="1"/>
    <col min="1548" max="1791" width="9.140625" style="389"/>
    <col min="1792" max="1792" width="5.140625" style="389" bestFit="1" customWidth="1"/>
    <col min="1793" max="1793" width="35.7109375" style="389" bestFit="1" customWidth="1"/>
    <col min="1794" max="1794" width="5.5703125" style="389" bestFit="1" customWidth="1"/>
    <col min="1795" max="1795" width="8" style="389" bestFit="1" customWidth="1"/>
    <col min="1796" max="1797" width="8" style="389" customWidth="1"/>
    <col min="1798" max="1799" width="12.5703125" style="389" bestFit="1" customWidth="1"/>
    <col min="1800" max="1800" width="17.5703125" style="389" customWidth="1"/>
    <col min="1801" max="1801" width="12.42578125" style="389" customWidth="1"/>
    <col min="1802" max="1802" width="10.42578125" style="389" customWidth="1"/>
    <col min="1803" max="1803" width="10.5703125" style="389" bestFit="1" customWidth="1"/>
    <col min="1804" max="2047" width="9.140625" style="389"/>
    <col min="2048" max="2048" width="5.140625" style="389" bestFit="1" customWidth="1"/>
    <col min="2049" max="2049" width="35.7109375" style="389" bestFit="1" customWidth="1"/>
    <col min="2050" max="2050" width="5.5703125" style="389" bestFit="1" customWidth="1"/>
    <col min="2051" max="2051" width="8" style="389" bestFit="1" customWidth="1"/>
    <col min="2052" max="2053" width="8" style="389" customWidth="1"/>
    <col min="2054" max="2055" width="12.5703125" style="389" bestFit="1" customWidth="1"/>
    <col min="2056" max="2056" width="17.5703125" style="389" customWidth="1"/>
    <col min="2057" max="2057" width="12.42578125" style="389" customWidth="1"/>
    <col min="2058" max="2058" width="10.42578125" style="389" customWidth="1"/>
    <col min="2059" max="2059" width="10.5703125" style="389" bestFit="1" customWidth="1"/>
    <col min="2060" max="2303" width="9.140625" style="389"/>
    <col min="2304" max="2304" width="5.140625" style="389" bestFit="1" customWidth="1"/>
    <col min="2305" max="2305" width="35.7109375" style="389" bestFit="1" customWidth="1"/>
    <col min="2306" max="2306" width="5.5703125" style="389" bestFit="1" customWidth="1"/>
    <col min="2307" max="2307" width="8" style="389" bestFit="1" customWidth="1"/>
    <col min="2308" max="2309" width="8" style="389" customWidth="1"/>
    <col min="2310" max="2311" width="12.5703125" style="389" bestFit="1" customWidth="1"/>
    <col min="2312" max="2312" width="17.5703125" style="389" customWidth="1"/>
    <col min="2313" max="2313" width="12.42578125" style="389" customWidth="1"/>
    <col min="2314" max="2314" width="10.42578125" style="389" customWidth="1"/>
    <col min="2315" max="2315" width="10.5703125" style="389" bestFit="1" customWidth="1"/>
    <col min="2316" max="2559" width="9.140625" style="389"/>
    <col min="2560" max="2560" width="5.140625" style="389" bestFit="1" customWidth="1"/>
    <col min="2561" max="2561" width="35.7109375" style="389" bestFit="1" customWidth="1"/>
    <col min="2562" max="2562" width="5.5703125" style="389" bestFit="1" customWidth="1"/>
    <col min="2563" max="2563" width="8" style="389" bestFit="1" customWidth="1"/>
    <col min="2564" max="2565" width="8" style="389" customWidth="1"/>
    <col min="2566" max="2567" width="12.5703125" style="389" bestFit="1" customWidth="1"/>
    <col min="2568" max="2568" width="17.5703125" style="389" customWidth="1"/>
    <col min="2569" max="2569" width="12.42578125" style="389" customWidth="1"/>
    <col min="2570" max="2570" width="10.42578125" style="389" customWidth="1"/>
    <col min="2571" max="2571" width="10.5703125" style="389" bestFit="1" customWidth="1"/>
    <col min="2572" max="2815" width="9.140625" style="389"/>
    <col min="2816" max="2816" width="5.140625" style="389" bestFit="1" customWidth="1"/>
    <col min="2817" max="2817" width="35.7109375" style="389" bestFit="1" customWidth="1"/>
    <col min="2818" max="2818" width="5.5703125" style="389" bestFit="1" customWidth="1"/>
    <col min="2819" max="2819" width="8" style="389" bestFit="1" customWidth="1"/>
    <col min="2820" max="2821" width="8" style="389" customWidth="1"/>
    <col min="2822" max="2823" width="12.5703125" style="389" bestFit="1" customWidth="1"/>
    <col min="2824" max="2824" width="17.5703125" style="389" customWidth="1"/>
    <col min="2825" max="2825" width="12.42578125" style="389" customWidth="1"/>
    <col min="2826" max="2826" width="10.42578125" style="389" customWidth="1"/>
    <col min="2827" max="2827" width="10.5703125" style="389" bestFit="1" customWidth="1"/>
    <col min="2828" max="3071" width="9.140625" style="389"/>
    <col min="3072" max="3072" width="5.140625" style="389" bestFit="1" customWidth="1"/>
    <col min="3073" max="3073" width="35.7109375" style="389" bestFit="1" customWidth="1"/>
    <col min="3074" max="3074" width="5.5703125" style="389" bestFit="1" customWidth="1"/>
    <col min="3075" max="3075" width="8" style="389" bestFit="1" customWidth="1"/>
    <col min="3076" max="3077" width="8" style="389" customWidth="1"/>
    <col min="3078" max="3079" width="12.5703125" style="389" bestFit="1" customWidth="1"/>
    <col min="3080" max="3080" width="17.5703125" style="389" customWidth="1"/>
    <col min="3081" max="3081" width="12.42578125" style="389" customWidth="1"/>
    <col min="3082" max="3082" width="10.42578125" style="389" customWidth="1"/>
    <col min="3083" max="3083" width="10.5703125" style="389" bestFit="1" customWidth="1"/>
    <col min="3084" max="3327" width="9.140625" style="389"/>
    <col min="3328" max="3328" width="5.140625" style="389" bestFit="1" customWidth="1"/>
    <col min="3329" max="3329" width="35.7109375" style="389" bestFit="1" customWidth="1"/>
    <col min="3330" max="3330" width="5.5703125" style="389" bestFit="1" customWidth="1"/>
    <col min="3331" max="3331" width="8" style="389" bestFit="1" customWidth="1"/>
    <col min="3332" max="3333" width="8" style="389" customWidth="1"/>
    <col min="3334" max="3335" width="12.5703125" style="389" bestFit="1" customWidth="1"/>
    <col min="3336" max="3336" width="17.5703125" style="389" customWidth="1"/>
    <col min="3337" max="3337" width="12.42578125" style="389" customWidth="1"/>
    <col min="3338" max="3338" width="10.42578125" style="389" customWidth="1"/>
    <col min="3339" max="3339" width="10.5703125" style="389" bestFit="1" customWidth="1"/>
    <col min="3340" max="3583" width="9.140625" style="389"/>
    <col min="3584" max="3584" width="5.140625" style="389" bestFit="1" customWidth="1"/>
    <col min="3585" max="3585" width="35.7109375" style="389" bestFit="1" customWidth="1"/>
    <col min="3586" max="3586" width="5.5703125" style="389" bestFit="1" customWidth="1"/>
    <col min="3587" max="3587" width="8" style="389" bestFit="1" customWidth="1"/>
    <col min="3588" max="3589" width="8" style="389" customWidth="1"/>
    <col min="3590" max="3591" width="12.5703125" style="389" bestFit="1" customWidth="1"/>
    <col min="3592" max="3592" width="17.5703125" style="389" customWidth="1"/>
    <col min="3593" max="3593" width="12.42578125" style="389" customWidth="1"/>
    <col min="3594" max="3594" width="10.42578125" style="389" customWidth="1"/>
    <col min="3595" max="3595" width="10.5703125" style="389" bestFit="1" customWidth="1"/>
    <col min="3596" max="3839" width="9.140625" style="389"/>
    <col min="3840" max="3840" width="5.140625" style="389" bestFit="1" customWidth="1"/>
    <col min="3841" max="3841" width="35.7109375" style="389" bestFit="1" customWidth="1"/>
    <col min="3842" max="3842" width="5.5703125" style="389" bestFit="1" customWidth="1"/>
    <col min="3843" max="3843" width="8" style="389" bestFit="1" customWidth="1"/>
    <col min="3844" max="3845" width="8" style="389" customWidth="1"/>
    <col min="3846" max="3847" width="12.5703125" style="389" bestFit="1" customWidth="1"/>
    <col min="3848" max="3848" width="17.5703125" style="389" customWidth="1"/>
    <col min="3849" max="3849" width="12.42578125" style="389" customWidth="1"/>
    <col min="3850" max="3850" width="10.42578125" style="389" customWidth="1"/>
    <col min="3851" max="3851" width="10.5703125" style="389" bestFit="1" customWidth="1"/>
    <col min="3852" max="4095" width="9.140625" style="389"/>
    <col min="4096" max="4096" width="5.140625" style="389" bestFit="1" customWidth="1"/>
    <col min="4097" max="4097" width="35.7109375" style="389" bestFit="1" customWidth="1"/>
    <col min="4098" max="4098" width="5.5703125" style="389" bestFit="1" customWidth="1"/>
    <col min="4099" max="4099" width="8" style="389" bestFit="1" customWidth="1"/>
    <col min="4100" max="4101" width="8" style="389" customWidth="1"/>
    <col min="4102" max="4103" width="12.5703125" style="389" bestFit="1" customWidth="1"/>
    <col min="4104" max="4104" width="17.5703125" style="389" customWidth="1"/>
    <col min="4105" max="4105" width="12.42578125" style="389" customWidth="1"/>
    <col min="4106" max="4106" width="10.42578125" style="389" customWidth="1"/>
    <col min="4107" max="4107" width="10.5703125" style="389" bestFit="1" customWidth="1"/>
    <col min="4108" max="4351" width="9.140625" style="389"/>
    <col min="4352" max="4352" width="5.140625" style="389" bestFit="1" customWidth="1"/>
    <col min="4353" max="4353" width="35.7109375" style="389" bestFit="1" customWidth="1"/>
    <col min="4354" max="4354" width="5.5703125" style="389" bestFit="1" customWidth="1"/>
    <col min="4355" max="4355" width="8" style="389" bestFit="1" customWidth="1"/>
    <col min="4356" max="4357" width="8" style="389" customWidth="1"/>
    <col min="4358" max="4359" width="12.5703125" style="389" bestFit="1" customWidth="1"/>
    <col min="4360" max="4360" width="17.5703125" style="389" customWidth="1"/>
    <col min="4361" max="4361" width="12.42578125" style="389" customWidth="1"/>
    <col min="4362" max="4362" width="10.42578125" style="389" customWidth="1"/>
    <col min="4363" max="4363" width="10.5703125" style="389" bestFit="1" customWidth="1"/>
    <col min="4364" max="4607" width="9.140625" style="389"/>
    <col min="4608" max="4608" width="5.140625" style="389" bestFit="1" customWidth="1"/>
    <col min="4609" max="4609" width="35.7109375" style="389" bestFit="1" customWidth="1"/>
    <col min="4610" max="4610" width="5.5703125" style="389" bestFit="1" customWidth="1"/>
    <col min="4611" max="4611" width="8" style="389" bestFit="1" customWidth="1"/>
    <col min="4612" max="4613" width="8" style="389" customWidth="1"/>
    <col min="4614" max="4615" width="12.5703125" style="389" bestFit="1" customWidth="1"/>
    <col min="4616" max="4616" width="17.5703125" style="389" customWidth="1"/>
    <col min="4617" max="4617" width="12.42578125" style="389" customWidth="1"/>
    <col min="4618" max="4618" width="10.42578125" style="389" customWidth="1"/>
    <col min="4619" max="4619" width="10.5703125" style="389" bestFit="1" customWidth="1"/>
    <col min="4620" max="4863" width="9.140625" style="389"/>
    <col min="4864" max="4864" width="5.140625" style="389" bestFit="1" customWidth="1"/>
    <col min="4865" max="4865" width="35.7109375" style="389" bestFit="1" customWidth="1"/>
    <col min="4866" max="4866" width="5.5703125" style="389" bestFit="1" customWidth="1"/>
    <col min="4867" max="4867" width="8" style="389" bestFit="1" customWidth="1"/>
    <col min="4868" max="4869" width="8" style="389" customWidth="1"/>
    <col min="4870" max="4871" width="12.5703125" style="389" bestFit="1" customWidth="1"/>
    <col min="4872" max="4872" width="17.5703125" style="389" customWidth="1"/>
    <col min="4873" max="4873" width="12.42578125" style="389" customWidth="1"/>
    <col min="4874" max="4874" width="10.42578125" style="389" customWidth="1"/>
    <col min="4875" max="4875" width="10.5703125" style="389" bestFit="1" customWidth="1"/>
    <col min="4876" max="5119" width="9.140625" style="389"/>
    <col min="5120" max="5120" width="5.140625" style="389" bestFit="1" customWidth="1"/>
    <col min="5121" max="5121" width="35.7109375" style="389" bestFit="1" customWidth="1"/>
    <col min="5122" max="5122" width="5.5703125" style="389" bestFit="1" customWidth="1"/>
    <col min="5123" max="5123" width="8" style="389" bestFit="1" customWidth="1"/>
    <col min="5124" max="5125" width="8" style="389" customWidth="1"/>
    <col min="5126" max="5127" width="12.5703125" style="389" bestFit="1" customWidth="1"/>
    <col min="5128" max="5128" width="17.5703125" style="389" customWidth="1"/>
    <col min="5129" max="5129" width="12.42578125" style="389" customWidth="1"/>
    <col min="5130" max="5130" width="10.42578125" style="389" customWidth="1"/>
    <col min="5131" max="5131" width="10.5703125" style="389" bestFit="1" customWidth="1"/>
    <col min="5132" max="5375" width="9.140625" style="389"/>
    <col min="5376" max="5376" width="5.140625" style="389" bestFit="1" customWidth="1"/>
    <col min="5377" max="5377" width="35.7109375" style="389" bestFit="1" customWidth="1"/>
    <col min="5378" max="5378" width="5.5703125" style="389" bestFit="1" customWidth="1"/>
    <col min="5379" max="5379" width="8" style="389" bestFit="1" customWidth="1"/>
    <col min="5380" max="5381" width="8" style="389" customWidth="1"/>
    <col min="5382" max="5383" width="12.5703125" style="389" bestFit="1" customWidth="1"/>
    <col min="5384" max="5384" width="17.5703125" style="389" customWidth="1"/>
    <col min="5385" max="5385" width="12.42578125" style="389" customWidth="1"/>
    <col min="5386" max="5386" width="10.42578125" style="389" customWidth="1"/>
    <col min="5387" max="5387" width="10.5703125" style="389" bestFit="1" customWidth="1"/>
    <col min="5388" max="5631" width="9.140625" style="389"/>
    <col min="5632" max="5632" width="5.140625" style="389" bestFit="1" customWidth="1"/>
    <col min="5633" max="5633" width="35.7109375" style="389" bestFit="1" customWidth="1"/>
    <col min="5634" max="5634" width="5.5703125" style="389" bestFit="1" customWidth="1"/>
    <col min="5635" max="5635" width="8" style="389" bestFit="1" customWidth="1"/>
    <col min="5636" max="5637" width="8" style="389" customWidth="1"/>
    <col min="5638" max="5639" width="12.5703125" style="389" bestFit="1" customWidth="1"/>
    <col min="5640" max="5640" width="17.5703125" style="389" customWidth="1"/>
    <col min="5641" max="5641" width="12.42578125" style="389" customWidth="1"/>
    <col min="5642" max="5642" width="10.42578125" style="389" customWidth="1"/>
    <col min="5643" max="5643" width="10.5703125" style="389" bestFit="1" customWidth="1"/>
    <col min="5644" max="5887" width="9.140625" style="389"/>
    <col min="5888" max="5888" width="5.140625" style="389" bestFit="1" customWidth="1"/>
    <col min="5889" max="5889" width="35.7109375" style="389" bestFit="1" customWidth="1"/>
    <col min="5890" max="5890" width="5.5703125" style="389" bestFit="1" customWidth="1"/>
    <col min="5891" max="5891" width="8" style="389" bestFit="1" customWidth="1"/>
    <col min="5892" max="5893" width="8" style="389" customWidth="1"/>
    <col min="5894" max="5895" width="12.5703125" style="389" bestFit="1" customWidth="1"/>
    <col min="5896" max="5896" width="17.5703125" style="389" customWidth="1"/>
    <col min="5897" max="5897" width="12.42578125" style="389" customWidth="1"/>
    <col min="5898" max="5898" width="10.42578125" style="389" customWidth="1"/>
    <col min="5899" max="5899" width="10.5703125" style="389" bestFit="1" customWidth="1"/>
    <col min="5900" max="6143" width="9.140625" style="389"/>
    <col min="6144" max="6144" width="5.140625" style="389" bestFit="1" customWidth="1"/>
    <col min="6145" max="6145" width="35.7109375" style="389" bestFit="1" customWidth="1"/>
    <col min="6146" max="6146" width="5.5703125" style="389" bestFit="1" customWidth="1"/>
    <col min="6147" max="6147" width="8" style="389" bestFit="1" customWidth="1"/>
    <col min="6148" max="6149" width="8" style="389" customWidth="1"/>
    <col min="6150" max="6151" width="12.5703125" style="389" bestFit="1" customWidth="1"/>
    <col min="6152" max="6152" width="17.5703125" style="389" customWidth="1"/>
    <col min="6153" max="6153" width="12.42578125" style="389" customWidth="1"/>
    <col min="6154" max="6154" width="10.42578125" style="389" customWidth="1"/>
    <col min="6155" max="6155" width="10.5703125" style="389" bestFit="1" customWidth="1"/>
    <col min="6156" max="6399" width="9.140625" style="389"/>
    <col min="6400" max="6400" width="5.140625" style="389" bestFit="1" customWidth="1"/>
    <col min="6401" max="6401" width="35.7109375" style="389" bestFit="1" customWidth="1"/>
    <col min="6402" max="6402" width="5.5703125" style="389" bestFit="1" customWidth="1"/>
    <col min="6403" max="6403" width="8" style="389" bestFit="1" customWidth="1"/>
    <col min="6404" max="6405" width="8" style="389" customWidth="1"/>
    <col min="6406" max="6407" width="12.5703125" style="389" bestFit="1" customWidth="1"/>
    <col min="6408" max="6408" width="17.5703125" style="389" customWidth="1"/>
    <col min="6409" max="6409" width="12.42578125" style="389" customWidth="1"/>
    <col min="6410" max="6410" width="10.42578125" style="389" customWidth="1"/>
    <col min="6411" max="6411" width="10.5703125" style="389" bestFit="1" customWidth="1"/>
    <col min="6412" max="6655" width="9.140625" style="389"/>
    <col min="6656" max="6656" width="5.140625" style="389" bestFit="1" customWidth="1"/>
    <col min="6657" max="6657" width="35.7109375" style="389" bestFit="1" customWidth="1"/>
    <col min="6658" max="6658" width="5.5703125" style="389" bestFit="1" customWidth="1"/>
    <col min="6659" max="6659" width="8" style="389" bestFit="1" customWidth="1"/>
    <col min="6660" max="6661" width="8" style="389" customWidth="1"/>
    <col min="6662" max="6663" width="12.5703125" style="389" bestFit="1" customWidth="1"/>
    <col min="6664" max="6664" width="17.5703125" style="389" customWidth="1"/>
    <col min="6665" max="6665" width="12.42578125" style="389" customWidth="1"/>
    <col min="6666" max="6666" width="10.42578125" style="389" customWidth="1"/>
    <col min="6667" max="6667" width="10.5703125" style="389" bestFit="1" customWidth="1"/>
    <col min="6668" max="6911" width="9.140625" style="389"/>
    <col min="6912" max="6912" width="5.140625" style="389" bestFit="1" customWidth="1"/>
    <col min="6913" max="6913" width="35.7109375" style="389" bestFit="1" customWidth="1"/>
    <col min="6914" max="6914" width="5.5703125" style="389" bestFit="1" customWidth="1"/>
    <col min="6915" max="6915" width="8" style="389" bestFit="1" customWidth="1"/>
    <col min="6916" max="6917" width="8" style="389" customWidth="1"/>
    <col min="6918" max="6919" width="12.5703125" style="389" bestFit="1" customWidth="1"/>
    <col min="6920" max="6920" width="17.5703125" style="389" customWidth="1"/>
    <col min="6921" max="6921" width="12.42578125" style="389" customWidth="1"/>
    <col min="6922" max="6922" width="10.42578125" style="389" customWidth="1"/>
    <col min="6923" max="6923" width="10.5703125" style="389" bestFit="1" customWidth="1"/>
    <col min="6924" max="7167" width="9.140625" style="389"/>
    <col min="7168" max="7168" width="5.140625" style="389" bestFit="1" customWidth="1"/>
    <col min="7169" max="7169" width="35.7109375" style="389" bestFit="1" customWidth="1"/>
    <col min="7170" max="7170" width="5.5703125" style="389" bestFit="1" customWidth="1"/>
    <col min="7171" max="7171" width="8" style="389" bestFit="1" customWidth="1"/>
    <col min="7172" max="7173" width="8" style="389" customWidth="1"/>
    <col min="7174" max="7175" width="12.5703125" style="389" bestFit="1" customWidth="1"/>
    <col min="7176" max="7176" width="17.5703125" style="389" customWidth="1"/>
    <col min="7177" max="7177" width="12.42578125" style="389" customWidth="1"/>
    <col min="7178" max="7178" width="10.42578125" style="389" customWidth="1"/>
    <col min="7179" max="7179" width="10.5703125" style="389" bestFit="1" customWidth="1"/>
    <col min="7180" max="7423" width="9.140625" style="389"/>
    <col min="7424" max="7424" width="5.140625" style="389" bestFit="1" customWidth="1"/>
    <col min="7425" max="7425" width="35.7109375" style="389" bestFit="1" customWidth="1"/>
    <col min="7426" max="7426" width="5.5703125" style="389" bestFit="1" customWidth="1"/>
    <col min="7427" max="7427" width="8" style="389" bestFit="1" customWidth="1"/>
    <col min="7428" max="7429" width="8" style="389" customWidth="1"/>
    <col min="7430" max="7431" width="12.5703125" style="389" bestFit="1" customWidth="1"/>
    <col min="7432" max="7432" width="17.5703125" style="389" customWidth="1"/>
    <col min="7433" max="7433" width="12.42578125" style="389" customWidth="1"/>
    <col min="7434" max="7434" width="10.42578125" style="389" customWidth="1"/>
    <col min="7435" max="7435" width="10.5703125" style="389" bestFit="1" customWidth="1"/>
    <col min="7436" max="7679" width="9.140625" style="389"/>
    <col min="7680" max="7680" width="5.140625" style="389" bestFit="1" customWidth="1"/>
    <col min="7681" max="7681" width="35.7109375" style="389" bestFit="1" customWidth="1"/>
    <col min="7682" max="7682" width="5.5703125" style="389" bestFit="1" customWidth="1"/>
    <col min="7683" max="7683" width="8" style="389" bestFit="1" customWidth="1"/>
    <col min="7684" max="7685" width="8" style="389" customWidth="1"/>
    <col min="7686" max="7687" width="12.5703125" style="389" bestFit="1" customWidth="1"/>
    <col min="7688" max="7688" width="17.5703125" style="389" customWidth="1"/>
    <col min="7689" max="7689" width="12.42578125" style="389" customWidth="1"/>
    <col min="7690" max="7690" width="10.42578125" style="389" customWidth="1"/>
    <col min="7691" max="7691" width="10.5703125" style="389" bestFit="1" customWidth="1"/>
    <col min="7692" max="7935" width="9.140625" style="389"/>
    <col min="7936" max="7936" width="5.140625" style="389" bestFit="1" customWidth="1"/>
    <col min="7937" max="7937" width="35.7109375" style="389" bestFit="1" customWidth="1"/>
    <col min="7938" max="7938" width="5.5703125" style="389" bestFit="1" customWidth="1"/>
    <col min="7939" max="7939" width="8" style="389" bestFit="1" customWidth="1"/>
    <col min="7940" max="7941" width="8" style="389" customWidth="1"/>
    <col min="7942" max="7943" width="12.5703125" style="389" bestFit="1" customWidth="1"/>
    <col min="7944" max="7944" width="17.5703125" style="389" customWidth="1"/>
    <col min="7945" max="7945" width="12.42578125" style="389" customWidth="1"/>
    <col min="7946" max="7946" width="10.42578125" style="389" customWidth="1"/>
    <col min="7947" max="7947" width="10.5703125" style="389" bestFit="1" customWidth="1"/>
    <col min="7948" max="8191" width="9.140625" style="389"/>
    <col min="8192" max="8192" width="5.140625" style="389" bestFit="1" customWidth="1"/>
    <col min="8193" max="8193" width="35.7109375" style="389" bestFit="1" customWidth="1"/>
    <col min="8194" max="8194" width="5.5703125" style="389" bestFit="1" customWidth="1"/>
    <col min="8195" max="8195" width="8" style="389" bestFit="1" customWidth="1"/>
    <col min="8196" max="8197" width="8" style="389" customWidth="1"/>
    <col min="8198" max="8199" width="12.5703125" style="389" bestFit="1" customWidth="1"/>
    <col min="8200" max="8200" width="17.5703125" style="389" customWidth="1"/>
    <col min="8201" max="8201" width="12.42578125" style="389" customWidth="1"/>
    <col min="8202" max="8202" width="10.42578125" style="389" customWidth="1"/>
    <col min="8203" max="8203" width="10.5703125" style="389" bestFit="1" customWidth="1"/>
    <col min="8204" max="8447" width="9.140625" style="389"/>
    <col min="8448" max="8448" width="5.140625" style="389" bestFit="1" customWidth="1"/>
    <col min="8449" max="8449" width="35.7109375" style="389" bestFit="1" customWidth="1"/>
    <col min="8450" max="8450" width="5.5703125" style="389" bestFit="1" customWidth="1"/>
    <col min="8451" max="8451" width="8" style="389" bestFit="1" customWidth="1"/>
    <col min="8452" max="8453" width="8" style="389" customWidth="1"/>
    <col min="8454" max="8455" width="12.5703125" style="389" bestFit="1" customWidth="1"/>
    <col min="8456" max="8456" width="17.5703125" style="389" customWidth="1"/>
    <col min="8457" max="8457" width="12.42578125" style="389" customWidth="1"/>
    <col min="8458" max="8458" width="10.42578125" style="389" customWidth="1"/>
    <col min="8459" max="8459" width="10.5703125" style="389" bestFit="1" customWidth="1"/>
    <col min="8460" max="8703" width="9.140625" style="389"/>
    <col min="8704" max="8704" width="5.140625" style="389" bestFit="1" customWidth="1"/>
    <col min="8705" max="8705" width="35.7109375" style="389" bestFit="1" customWidth="1"/>
    <col min="8706" max="8706" width="5.5703125" style="389" bestFit="1" customWidth="1"/>
    <col min="8707" max="8707" width="8" style="389" bestFit="1" customWidth="1"/>
    <col min="8708" max="8709" width="8" style="389" customWidth="1"/>
    <col min="8710" max="8711" width="12.5703125" style="389" bestFit="1" customWidth="1"/>
    <col min="8712" max="8712" width="17.5703125" style="389" customWidth="1"/>
    <col min="8713" max="8713" width="12.42578125" style="389" customWidth="1"/>
    <col min="8714" max="8714" width="10.42578125" style="389" customWidth="1"/>
    <col min="8715" max="8715" width="10.5703125" style="389" bestFit="1" customWidth="1"/>
    <col min="8716" max="8959" width="9.140625" style="389"/>
    <col min="8960" max="8960" width="5.140625" style="389" bestFit="1" customWidth="1"/>
    <col min="8961" max="8961" width="35.7109375" style="389" bestFit="1" customWidth="1"/>
    <col min="8962" max="8962" width="5.5703125" style="389" bestFit="1" customWidth="1"/>
    <col min="8963" max="8963" width="8" style="389" bestFit="1" customWidth="1"/>
    <col min="8964" max="8965" width="8" style="389" customWidth="1"/>
    <col min="8966" max="8967" width="12.5703125" style="389" bestFit="1" customWidth="1"/>
    <col min="8968" max="8968" width="17.5703125" style="389" customWidth="1"/>
    <col min="8969" max="8969" width="12.42578125" style="389" customWidth="1"/>
    <col min="8970" max="8970" width="10.42578125" style="389" customWidth="1"/>
    <col min="8971" max="8971" width="10.5703125" style="389" bestFit="1" customWidth="1"/>
    <col min="8972" max="9215" width="9.140625" style="389"/>
    <col min="9216" max="9216" width="5.140625" style="389" bestFit="1" customWidth="1"/>
    <col min="9217" max="9217" width="35.7109375" style="389" bestFit="1" customWidth="1"/>
    <col min="9218" max="9218" width="5.5703125" style="389" bestFit="1" customWidth="1"/>
    <col min="9219" max="9219" width="8" style="389" bestFit="1" customWidth="1"/>
    <col min="9220" max="9221" width="8" style="389" customWidth="1"/>
    <col min="9222" max="9223" width="12.5703125" style="389" bestFit="1" customWidth="1"/>
    <col min="9224" max="9224" width="17.5703125" style="389" customWidth="1"/>
    <col min="9225" max="9225" width="12.42578125" style="389" customWidth="1"/>
    <col min="9226" max="9226" width="10.42578125" style="389" customWidth="1"/>
    <col min="9227" max="9227" width="10.5703125" style="389" bestFit="1" customWidth="1"/>
    <col min="9228" max="9471" width="9.140625" style="389"/>
    <col min="9472" max="9472" width="5.140625" style="389" bestFit="1" customWidth="1"/>
    <col min="9473" max="9473" width="35.7109375" style="389" bestFit="1" customWidth="1"/>
    <col min="9474" max="9474" width="5.5703125" style="389" bestFit="1" customWidth="1"/>
    <col min="9475" max="9475" width="8" style="389" bestFit="1" customWidth="1"/>
    <col min="9476" max="9477" width="8" style="389" customWidth="1"/>
    <col min="9478" max="9479" width="12.5703125" style="389" bestFit="1" customWidth="1"/>
    <col min="9480" max="9480" width="17.5703125" style="389" customWidth="1"/>
    <col min="9481" max="9481" width="12.42578125" style="389" customWidth="1"/>
    <col min="9482" max="9482" width="10.42578125" style="389" customWidth="1"/>
    <col min="9483" max="9483" width="10.5703125" style="389" bestFit="1" customWidth="1"/>
    <col min="9484" max="9727" width="9.140625" style="389"/>
    <col min="9728" max="9728" width="5.140625" style="389" bestFit="1" customWidth="1"/>
    <col min="9729" max="9729" width="35.7109375" style="389" bestFit="1" customWidth="1"/>
    <col min="9730" max="9730" width="5.5703125" style="389" bestFit="1" customWidth="1"/>
    <col min="9731" max="9731" width="8" style="389" bestFit="1" customWidth="1"/>
    <col min="9732" max="9733" width="8" style="389" customWidth="1"/>
    <col min="9734" max="9735" width="12.5703125" style="389" bestFit="1" customWidth="1"/>
    <col min="9736" max="9736" width="17.5703125" style="389" customWidth="1"/>
    <col min="9737" max="9737" width="12.42578125" style="389" customWidth="1"/>
    <col min="9738" max="9738" width="10.42578125" style="389" customWidth="1"/>
    <col min="9739" max="9739" width="10.5703125" style="389" bestFit="1" customWidth="1"/>
    <col min="9740" max="9983" width="9.140625" style="389"/>
    <col min="9984" max="9984" width="5.140625" style="389" bestFit="1" customWidth="1"/>
    <col min="9985" max="9985" width="35.7109375" style="389" bestFit="1" customWidth="1"/>
    <col min="9986" max="9986" width="5.5703125" style="389" bestFit="1" customWidth="1"/>
    <col min="9987" max="9987" width="8" style="389" bestFit="1" customWidth="1"/>
    <col min="9988" max="9989" width="8" style="389" customWidth="1"/>
    <col min="9990" max="9991" width="12.5703125" style="389" bestFit="1" customWidth="1"/>
    <col min="9992" max="9992" width="17.5703125" style="389" customWidth="1"/>
    <col min="9993" max="9993" width="12.42578125" style="389" customWidth="1"/>
    <col min="9994" max="9994" width="10.42578125" style="389" customWidth="1"/>
    <col min="9995" max="9995" width="10.5703125" style="389" bestFit="1" customWidth="1"/>
    <col min="9996" max="10239" width="9.140625" style="389"/>
    <col min="10240" max="10240" width="5.140625" style="389" bestFit="1" customWidth="1"/>
    <col min="10241" max="10241" width="35.7109375" style="389" bestFit="1" customWidth="1"/>
    <col min="10242" max="10242" width="5.5703125" style="389" bestFit="1" customWidth="1"/>
    <col min="10243" max="10243" width="8" style="389" bestFit="1" customWidth="1"/>
    <col min="10244" max="10245" width="8" style="389" customWidth="1"/>
    <col min="10246" max="10247" width="12.5703125" style="389" bestFit="1" customWidth="1"/>
    <col min="10248" max="10248" width="17.5703125" style="389" customWidth="1"/>
    <col min="10249" max="10249" width="12.42578125" style="389" customWidth="1"/>
    <col min="10250" max="10250" width="10.42578125" style="389" customWidth="1"/>
    <col min="10251" max="10251" width="10.5703125" style="389" bestFit="1" customWidth="1"/>
    <col min="10252" max="10495" width="9.140625" style="389"/>
    <col min="10496" max="10496" width="5.140625" style="389" bestFit="1" customWidth="1"/>
    <col min="10497" max="10497" width="35.7109375" style="389" bestFit="1" customWidth="1"/>
    <col min="10498" max="10498" width="5.5703125" style="389" bestFit="1" customWidth="1"/>
    <col min="10499" max="10499" width="8" style="389" bestFit="1" customWidth="1"/>
    <col min="10500" max="10501" width="8" style="389" customWidth="1"/>
    <col min="10502" max="10503" width="12.5703125" style="389" bestFit="1" customWidth="1"/>
    <col min="10504" max="10504" width="17.5703125" style="389" customWidth="1"/>
    <col min="10505" max="10505" width="12.42578125" style="389" customWidth="1"/>
    <col min="10506" max="10506" width="10.42578125" style="389" customWidth="1"/>
    <col min="10507" max="10507" width="10.5703125" style="389" bestFit="1" customWidth="1"/>
    <col min="10508" max="10751" width="9.140625" style="389"/>
    <col min="10752" max="10752" width="5.140625" style="389" bestFit="1" customWidth="1"/>
    <col min="10753" max="10753" width="35.7109375" style="389" bestFit="1" customWidth="1"/>
    <col min="10754" max="10754" width="5.5703125" style="389" bestFit="1" customWidth="1"/>
    <col min="10755" max="10755" width="8" style="389" bestFit="1" customWidth="1"/>
    <col min="10756" max="10757" width="8" style="389" customWidth="1"/>
    <col min="10758" max="10759" width="12.5703125" style="389" bestFit="1" customWidth="1"/>
    <col min="10760" max="10760" width="17.5703125" style="389" customWidth="1"/>
    <col min="10761" max="10761" width="12.42578125" style="389" customWidth="1"/>
    <col min="10762" max="10762" width="10.42578125" style="389" customWidth="1"/>
    <col min="10763" max="10763" width="10.5703125" style="389" bestFit="1" customWidth="1"/>
    <col min="10764" max="11007" width="9.140625" style="389"/>
    <col min="11008" max="11008" width="5.140625" style="389" bestFit="1" customWidth="1"/>
    <col min="11009" max="11009" width="35.7109375" style="389" bestFit="1" customWidth="1"/>
    <col min="11010" max="11010" width="5.5703125" style="389" bestFit="1" customWidth="1"/>
    <col min="11011" max="11011" width="8" style="389" bestFit="1" customWidth="1"/>
    <col min="11012" max="11013" width="8" style="389" customWidth="1"/>
    <col min="11014" max="11015" width="12.5703125" style="389" bestFit="1" customWidth="1"/>
    <col min="11016" max="11016" width="17.5703125" style="389" customWidth="1"/>
    <col min="11017" max="11017" width="12.42578125" style="389" customWidth="1"/>
    <col min="11018" max="11018" width="10.42578125" style="389" customWidth="1"/>
    <col min="11019" max="11019" width="10.5703125" style="389" bestFit="1" customWidth="1"/>
    <col min="11020" max="11263" width="9.140625" style="389"/>
    <col min="11264" max="11264" width="5.140625" style="389" bestFit="1" customWidth="1"/>
    <col min="11265" max="11265" width="35.7109375" style="389" bestFit="1" customWidth="1"/>
    <col min="11266" max="11266" width="5.5703125" style="389" bestFit="1" customWidth="1"/>
    <col min="11267" max="11267" width="8" style="389" bestFit="1" customWidth="1"/>
    <col min="11268" max="11269" width="8" style="389" customWidth="1"/>
    <col min="11270" max="11271" width="12.5703125" style="389" bestFit="1" customWidth="1"/>
    <col min="11272" max="11272" width="17.5703125" style="389" customWidth="1"/>
    <col min="11273" max="11273" width="12.42578125" style="389" customWidth="1"/>
    <col min="11274" max="11274" width="10.42578125" style="389" customWidth="1"/>
    <col min="11275" max="11275" width="10.5703125" style="389" bestFit="1" customWidth="1"/>
    <col min="11276" max="11519" width="9.140625" style="389"/>
    <col min="11520" max="11520" width="5.140625" style="389" bestFit="1" customWidth="1"/>
    <col min="11521" max="11521" width="35.7109375" style="389" bestFit="1" customWidth="1"/>
    <col min="11522" max="11522" width="5.5703125" style="389" bestFit="1" customWidth="1"/>
    <col min="11523" max="11523" width="8" style="389" bestFit="1" customWidth="1"/>
    <col min="11524" max="11525" width="8" style="389" customWidth="1"/>
    <col min="11526" max="11527" width="12.5703125" style="389" bestFit="1" customWidth="1"/>
    <col min="11528" max="11528" width="17.5703125" style="389" customWidth="1"/>
    <col min="11529" max="11529" width="12.42578125" style="389" customWidth="1"/>
    <col min="11530" max="11530" width="10.42578125" style="389" customWidth="1"/>
    <col min="11531" max="11531" width="10.5703125" style="389" bestFit="1" customWidth="1"/>
    <col min="11532" max="11775" width="9.140625" style="389"/>
    <col min="11776" max="11776" width="5.140625" style="389" bestFit="1" customWidth="1"/>
    <col min="11777" max="11777" width="35.7109375" style="389" bestFit="1" customWidth="1"/>
    <col min="11778" max="11778" width="5.5703125" style="389" bestFit="1" customWidth="1"/>
    <col min="11779" max="11779" width="8" style="389" bestFit="1" customWidth="1"/>
    <col min="11780" max="11781" width="8" style="389" customWidth="1"/>
    <col min="11782" max="11783" width="12.5703125" style="389" bestFit="1" customWidth="1"/>
    <col min="11784" max="11784" width="17.5703125" style="389" customWidth="1"/>
    <col min="11785" max="11785" width="12.42578125" style="389" customWidth="1"/>
    <col min="11786" max="11786" width="10.42578125" style="389" customWidth="1"/>
    <col min="11787" max="11787" width="10.5703125" style="389" bestFit="1" customWidth="1"/>
    <col min="11788" max="12031" width="9.140625" style="389"/>
    <col min="12032" max="12032" width="5.140625" style="389" bestFit="1" customWidth="1"/>
    <col min="12033" max="12033" width="35.7109375" style="389" bestFit="1" customWidth="1"/>
    <col min="12034" max="12034" width="5.5703125" style="389" bestFit="1" customWidth="1"/>
    <col min="12035" max="12035" width="8" style="389" bestFit="1" customWidth="1"/>
    <col min="12036" max="12037" width="8" style="389" customWidth="1"/>
    <col min="12038" max="12039" width="12.5703125" style="389" bestFit="1" customWidth="1"/>
    <col min="12040" max="12040" width="17.5703125" style="389" customWidth="1"/>
    <col min="12041" max="12041" width="12.42578125" style="389" customWidth="1"/>
    <col min="12042" max="12042" width="10.42578125" style="389" customWidth="1"/>
    <col min="12043" max="12043" width="10.5703125" style="389" bestFit="1" customWidth="1"/>
    <col min="12044" max="12287" width="9.140625" style="389"/>
    <col min="12288" max="12288" width="5.140625" style="389" bestFit="1" customWidth="1"/>
    <col min="12289" max="12289" width="35.7109375" style="389" bestFit="1" customWidth="1"/>
    <col min="12290" max="12290" width="5.5703125" style="389" bestFit="1" customWidth="1"/>
    <col min="12291" max="12291" width="8" style="389" bestFit="1" customWidth="1"/>
    <col min="12292" max="12293" width="8" style="389" customWidth="1"/>
    <col min="12294" max="12295" width="12.5703125" style="389" bestFit="1" customWidth="1"/>
    <col min="12296" max="12296" width="17.5703125" style="389" customWidth="1"/>
    <col min="12297" max="12297" width="12.42578125" style="389" customWidth="1"/>
    <col min="12298" max="12298" width="10.42578125" style="389" customWidth="1"/>
    <col min="12299" max="12299" width="10.5703125" style="389" bestFit="1" customWidth="1"/>
    <col min="12300" max="12543" width="9.140625" style="389"/>
    <col min="12544" max="12544" width="5.140625" style="389" bestFit="1" customWidth="1"/>
    <col min="12545" max="12545" width="35.7109375" style="389" bestFit="1" customWidth="1"/>
    <col min="12546" max="12546" width="5.5703125" style="389" bestFit="1" customWidth="1"/>
    <col min="12547" max="12547" width="8" style="389" bestFit="1" customWidth="1"/>
    <col min="12548" max="12549" width="8" style="389" customWidth="1"/>
    <col min="12550" max="12551" width="12.5703125" style="389" bestFit="1" customWidth="1"/>
    <col min="12552" max="12552" width="17.5703125" style="389" customWidth="1"/>
    <col min="12553" max="12553" width="12.42578125" style="389" customWidth="1"/>
    <col min="12554" max="12554" width="10.42578125" style="389" customWidth="1"/>
    <col min="12555" max="12555" width="10.5703125" style="389" bestFit="1" customWidth="1"/>
    <col min="12556" max="12799" width="9.140625" style="389"/>
    <col min="12800" max="12800" width="5.140625" style="389" bestFit="1" customWidth="1"/>
    <col min="12801" max="12801" width="35.7109375" style="389" bestFit="1" customWidth="1"/>
    <col min="12802" max="12802" width="5.5703125" style="389" bestFit="1" customWidth="1"/>
    <col min="12803" max="12803" width="8" style="389" bestFit="1" customWidth="1"/>
    <col min="12804" max="12805" width="8" style="389" customWidth="1"/>
    <col min="12806" max="12807" width="12.5703125" style="389" bestFit="1" customWidth="1"/>
    <col min="12808" max="12808" width="17.5703125" style="389" customWidth="1"/>
    <col min="12809" max="12809" width="12.42578125" style="389" customWidth="1"/>
    <col min="12810" max="12810" width="10.42578125" style="389" customWidth="1"/>
    <col min="12811" max="12811" width="10.5703125" style="389" bestFit="1" customWidth="1"/>
    <col min="12812" max="13055" width="9.140625" style="389"/>
    <col min="13056" max="13056" width="5.140625" style="389" bestFit="1" customWidth="1"/>
    <col min="13057" max="13057" width="35.7109375" style="389" bestFit="1" customWidth="1"/>
    <col min="13058" max="13058" width="5.5703125" style="389" bestFit="1" customWidth="1"/>
    <col min="13059" max="13059" width="8" style="389" bestFit="1" customWidth="1"/>
    <col min="13060" max="13061" width="8" style="389" customWidth="1"/>
    <col min="13062" max="13063" width="12.5703125" style="389" bestFit="1" customWidth="1"/>
    <col min="13064" max="13064" width="17.5703125" style="389" customWidth="1"/>
    <col min="13065" max="13065" width="12.42578125" style="389" customWidth="1"/>
    <col min="13066" max="13066" width="10.42578125" style="389" customWidth="1"/>
    <col min="13067" max="13067" width="10.5703125" style="389" bestFit="1" customWidth="1"/>
    <col min="13068" max="13311" width="9.140625" style="389"/>
    <col min="13312" max="13312" width="5.140625" style="389" bestFit="1" customWidth="1"/>
    <col min="13313" max="13313" width="35.7109375" style="389" bestFit="1" customWidth="1"/>
    <col min="13314" max="13314" width="5.5703125" style="389" bestFit="1" customWidth="1"/>
    <col min="13315" max="13315" width="8" style="389" bestFit="1" customWidth="1"/>
    <col min="13316" max="13317" width="8" style="389" customWidth="1"/>
    <col min="13318" max="13319" width="12.5703125" style="389" bestFit="1" customWidth="1"/>
    <col min="13320" max="13320" width="17.5703125" style="389" customWidth="1"/>
    <col min="13321" max="13321" width="12.42578125" style="389" customWidth="1"/>
    <col min="13322" max="13322" width="10.42578125" style="389" customWidth="1"/>
    <col min="13323" max="13323" width="10.5703125" style="389" bestFit="1" customWidth="1"/>
    <col min="13324" max="13567" width="9.140625" style="389"/>
    <col min="13568" max="13568" width="5.140625" style="389" bestFit="1" customWidth="1"/>
    <col min="13569" max="13569" width="35.7109375" style="389" bestFit="1" customWidth="1"/>
    <col min="13570" max="13570" width="5.5703125" style="389" bestFit="1" customWidth="1"/>
    <col min="13571" max="13571" width="8" style="389" bestFit="1" customWidth="1"/>
    <col min="13572" max="13573" width="8" style="389" customWidth="1"/>
    <col min="13574" max="13575" width="12.5703125" style="389" bestFit="1" customWidth="1"/>
    <col min="13576" max="13576" width="17.5703125" style="389" customWidth="1"/>
    <col min="13577" max="13577" width="12.42578125" style="389" customWidth="1"/>
    <col min="13578" max="13578" width="10.42578125" style="389" customWidth="1"/>
    <col min="13579" max="13579" width="10.5703125" style="389" bestFit="1" customWidth="1"/>
    <col min="13580" max="13823" width="9.140625" style="389"/>
    <col min="13824" max="13824" width="5.140625" style="389" bestFit="1" customWidth="1"/>
    <col min="13825" max="13825" width="35.7109375" style="389" bestFit="1" customWidth="1"/>
    <col min="13826" max="13826" width="5.5703125" style="389" bestFit="1" customWidth="1"/>
    <col min="13827" max="13827" width="8" style="389" bestFit="1" customWidth="1"/>
    <col min="13828" max="13829" width="8" style="389" customWidth="1"/>
    <col min="13830" max="13831" width="12.5703125" style="389" bestFit="1" customWidth="1"/>
    <col min="13832" max="13832" width="17.5703125" style="389" customWidth="1"/>
    <col min="13833" max="13833" width="12.42578125" style="389" customWidth="1"/>
    <col min="13834" max="13834" width="10.42578125" style="389" customWidth="1"/>
    <col min="13835" max="13835" width="10.5703125" style="389" bestFit="1" customWidth="1"/>
    <col min="13836" max="14079" width="9.140625" style="389"/>
    <col min="14080" max="14080" width="5.140625" style="389" bestFit="1" customWidth="1"/>
    <col min="14081" max="14081" width="35.7109375" style="389" bestFit="1" customWidth="1"/>
    <col min="14082" max="14082" width="5.5703125" style="389" bestFit="1" customWidth="1"/>
    <col min="14083" max="14083" width="8" style="389" bestFit="1" customWidth="1"/>
    <col min="14084" max="14085" width="8" style="389" customWidth="1"/>
    <col min="14086" max="14087" width="12.5703125" style="389" bestFit="1" customWidth="1"/>
    <col min="14088" max="14088" width="17.5703125" style="389" customWidth="1"/>
    <col min="14089" max="14089" width="12.42578125" style="389" customWidth="1"/>
    <col min="14090" max="14090" width="10.42578125" style="389" customWidth="1"/>
    <col min="14091" max="14091" width="10.5703125" style="389" bestFit="1" customWidth="1"/>
    <col min="14092" max="14335" width="9.140625" style="389"/>
    <col min="14336" max="14336" width="5.140625" style="389" bestFit="1" customWidth="1"/>
    <col min="14337" max="14337" width="35.7109375" style="389" bestFit="1" customWidth="1"/>
    <col min="14338" max="14338" width="5.5703125" style="389" bestFit="1" customWidth="1"/>
    <col min="14339" max="14339" width="8" style="389" bestFit="1" customWidth="1"/>
    <col min="14340" max="14341" width="8" style="389" customWidth="1"/>
    <col min="14342" max="14343" width="12.5703125" style="389" bestFit="1" customWidth="1"/>
    <col min="14344" max="14344" width="17.5703125" style="389" customWidth="1"/>
    <col min="14345" max="14345" width="12.42578125" style="389" customWidth="1"/>
    <col min="14346" max="14346" width="10.42578125" style="389" customWidth="1"/>
    <col min="14347" max="14347" width="10.5703125" style="389" bestFit="1" customWidth="1"/>
    <col min="14348" max="14591" width="9.140625" style="389"/>
    <col min="14592" max="14592" width="5.140625" style="389" bestFit="1" customWidth="1"/>
    <col min="14593" max="14593" width="35.7109375" style="389" bestFit="1" customWidth="1"/>
    <col min="14594" max="14594" width="5.5703125" style="389" bestFit="1" customWidth="1"/>
    <col min="14595" max="14595" width="8" style="389" bestFit="1" customWidth="1"/>
    <col min="14596" max="14597" width="8" style="389" customWidth="1"/>
    <col min="14598" max="14599" width="12.5703125" style="389" bestFit="1" customWidth="1"/>
    <col min="14600" max="14600" width="17.5703125" style="389" customWidth="1"/>
    <col min="14601" max="14601" width="12.42578125" style="389" customWidth="1"/>
    <col min="14602" max="14602" width="10.42578125" style="389" customWidth="1"/>
    <col min="14603" max="14603" width="10.5703125" style="389" bestFit="1" customWidth="1"/>
    <col min="14604" max="14847" width="9.140625" style="389"/>
    <col min="14848" max="14848" width="5.140625" style="389" bestFit="1" customWidth="1"/>
    <col min="14849" max="14849" width="35.7109375" style="389" bestFit="1" customWidth="1"/>
    <col min="14850" max="14850" width="5.5703125" style="389" bestFit="1" customWidth="1"/>
    <col min="14851" max="14851" width="8" style="389" bestFit="1" customWidth="1"/>
    <col min="14852" max="14853" width="8" style="389" customWidth="1"/>
    <col min="14854" max="14855" width="12.5703125" style="389" bestFit="1" customWidth="1"/>
    <col min="14856" max="14856" width="17.5703125" style="389" customWidth="1"/>
    <col min="14857" max="14857" width="12.42578125" style="389" customWidth="1"/>
    <col min="14858" max="14858" width="10.42578125" style="389" customWidth="1"/>
    <col min="14859" max="14859" width="10.5703125" style="389" bestFit="1" customWidth="1"/>
    <col min="14860" max="15103" width="9.140625" style="389"/>
    <col min="15104" max="15104" width="5.140625" style="389" bestFit="1" customWidth="1"/>
    <col min="15105" max="15105" width="35.7109375" style="389" bestFit="1" customWidth="1"/>
    <col min="15106" max="15106" width="5.5703125" style="389" bestFit="1" customWidth="1"/>
    <col min="15107" max="15107" width="8" style="389" bestFit="1" customWidth="1"/>
    <col min="15108" max="15109" width="8" style="389" customWidth="1"/>
    <col min="15110" max="15111" width="12.5703125" style="389" bestFit="1" customWidth="1"/>
    <col min="15112" max="15112" width="17.5703125" style="389" customWidth="1"/>
    <col min="15113" max="15113" width="12.42578125" style="389" customWidth="1"/>
    <col min="15114" max="15114" width="10.42578125" style="389" customWidth="1"/>
    <col min="15115" max="15115" width="10.5703125" style="389" bestFit="1" customWidth="1"/>
    <col min="15116" max="15359" width="9.140625" style="389"/>
    <col min="15360" max="15360" width="5.140625" style="389" bestFit="1" customWidth="1"/>
    <col min="15361" max="15361" width="35.7109375" style="389" bestFit="1" customWidth="1"/>
    <col min="15362" max="15362" width="5.5703125" style="389" bestFit="1" customWidth="1"/>
    <col min="15363" max="15363" width="8" style="389" bestFit="1" customWidth="1"/>
    <col min="15364" max="15365" width="8" style="389" customWidth="1"/>
    <col min="15366" max="15367" width="12.5703125" style="389" bestFit="1" customWidth="1"/>
    <col min="15368" max="15368" width="17.5703125" style="389" customWidth="1"/>
    <col min="15369" max="15369" width="12.42578125" style="389" customWidth="1"/>
    <col min="15370" max="15370" width="10.42578125" style="389" customWidth="1"/>
    <col min="15371" max="15371" width="10.5703125" style="389" bestFit="1" customWidth="1"/>
    <col min="15372" max="15615" width="9.140625" style="389"/>
    <col min="15616" max="15616" width="5.140625" style="389" bestFit="1" customWidth="1"/>
    <col min="15617" max="15617" width="35.7109375" style="389" bestFit="1" customWidth="1"/>
    <col min="15618" max="15618" width="5.5703125" style="389" bestFit="1" customWidth="1"/>
    <col min="15619" max="15619" width="8" style="389" bestFit="1" customWidth="1"/>
    <col min="15620" max="15621" width="8" style="389" customWidth="1"/>
    <col min="15622" max="15623" width="12.5703125" style="389" bestFit="1" customWidth="1"/>
    <col min="15624" max="15624" width="17.5703125" style="389" customWidth="1"/>
    <col min="15625" max="15625" width="12.42578125" style="389" customWidth="1"/>
    <col min="15626" max="15626" width="10.42578125" style="389" customWidth="1"/>
    <col min="15627" max="15627" width="10.5703125" style="389" bestFit="1" customWidth="1"/>
    <col min="15628" max="15871" width="9.140625" style="389"/>
    <col min="15872" max="15872" width="5.140625" style="389" bestFit="1" customWidth="1"/>
    <col min="15873" max="15873" width="35.7109375" style="389" bestFit="1" customWidth="1"/>
    <col min="15874" max="15874" width="5.5703125" style="389" bestFit="1" customWidth="1"/>
    <col min="15875" max="15875" width="8" style="389" bestFit="1" customWidth="1"/>
    <col min="15876" max="15877" width="8" style="389" customWidth="1"/>
    <col min="15878" max="15879" width="12.5703125" style="389" bestFit="1" customWidth="1"/>
    <col min="15880" max="15880" width="17.5703125" style="389" customWidth="1"/>
    <col min="15881" max="15881" width="12.42578125" style="389" customWidth="1"/>
    <col min="15882" max="15882" width="10.42578125" style="389" customWidth="1"/>
    <col min="15883" max="15883" width="10.5703125" style="389" bestFit="1" customWidth="1"/>
    <col min="15884" max="16127" width="9.140625" style="389"/>
    <col min="16128" max="16128" width="5.140625" style="389" bestFit="1" customWidth="1"/>
    <col min="16129" max="16129" width="35.7109375" style="389" bestFit="1" customWidth="1"/>
    <col min="16130" max="16130" width="5.5703125" style="389" bestFit="1" customWidth="1"/>
    <col min="16131" max="16131" width="8" style="389" bestFit="1" customWidth="1"/>
    <col min="16132" max="16133" width="8" style="389" customWidth="1"/>
    <col min="16134" max="16135" width="12.5703125" style="389" bestFit="1" customWidth="1"/>
    <col min="16136" max="16136" width="17.5703125" style="389" customWidth="1"/>
    <col min="16137" max="16137" width="12.42578125" style="389" customWidth="1"/>
    <col min="16138" max="16138" width="10.42578125" style="389" customWidth="1"/>
    <col min="16139" max="16139" width="10.5703125" style="389" bestFit="1" customWidth="1"/>
    <col min="16140" max="16384" width="9.140625" style="389"/>
  </cols>
  <sheetData>
    <row r="1" spans="1:18" ht="7.5" customHeight="1" x14ac:dyDescent="0.2"/>
    <row r="2" spans="1:18" ht="15" x14ac:dyDescent="0.25">
      <c r="A2" s="790" t="s">
        <v>1322</v>
      </c>
      <c r="B2" s="790"/>
      <c r="C2" s="790"/>
      <c r="D2" s="790"/>
      <c r="E2" s="790"/>
      <c r="F2" s="790"/>
      <c r="G2" s="790"/>
      <c r="H2" s="790"/>
      <c r="I2" s="790"/>
      <c r="J2" s="790"/>
      <c r="K2" s="790"/>
    </row>
    <row r="3" spans="1:18" ht="4.5" customHeight="1" x14ac:dyDescent="0.2"/>
    <row r="4" spans="1:18" ht="15" customHeight="1" x14ac:dyDescent="0.25">
      <c r="A4" s="560"/>
      <c r="B4" s="561"/>
      <c r="C4" s="561"/>
      <c r="D4" s="561"/>
      <c r="E4" s="561"/>
      <c r="F4" s="561"/>
      <c r="G4" s="560" t="s">
        <v>1323</v>
      </c>
      <c r="H4" s="560" t="s">
        <v>1324</v>
      </c>
      <c r="I4" s="560" t="s">
        <v>1325</v>
      </c>
      <c r="J4" s="791" t="s">
        <v>1359</v>
      </c>
      <c r="K4" s="791" t="s">
        <v>1326</v>
      </c>
    </row>
    <row r="5" spans="1:18" ht="30" x14ac:dyDescent="0.25">
      <c r="A5" s="560"/>
      <c r="B5" s="561"/>
      <c r="C5" s="561"/>
      <c r="D5" s="561"/>
      <c r="E5" s="790" t="s">
        <v>1327</v>
      </c>
      <c r="F5" s="790"/>
      <c r="G5" s="562" t="s">
        <v>1328</v>
      </c>
      <c r="H5" s="562" t="s">
        <v>1329</v>
      </c>
      <c r="I5" s="562" t="s">
        <v>1330</v>
      </c>
      <c r="J5" s="791"/>
      <c r="K5" s="791"/>
    </row>
    <row r="6" spans="1:18" ht="15" x14ac:dyDescent="0.25">
      <c r="A6" s="560" t="s">
        <v>1331</v>
      </c>
      <c r="B6" s="561" t="s">
        <v>1332</v>
      </c>
      <c r="C6" s="560" t="s">
        <v>1333</v>
      </c>
      <c r="D6" s="561" t="s">
        <v>1334</v>
      </c>
      <c r="E6" s="560" t="s">
        <v>1335</v>
      </c>
      <c r="F6" s="560" t="s">
        <v>1326</v>
      </c>
      <c r="G6" s="560" t="s">
        <v>1335</v>
      </c>
      <c r="H6" s="560" t="s">
        <v>1335</v>
      </c>
      <c r="I6" s="560" t="s">
        <v>1335</v>
      </c>
      <c r="J6" s="560" t="s">
        <v>1335</v>
      </c>
      <c r="K6" s="562"/>
    </row>
    <row r="7" spans="1:18" ht="15" x14ac:dyDescent="0.25">
      <c r="A7" s="560">
        <v>1</v>
      </c>
      <c r="B7" s="389" t="s">
        <v>1336</v>
      </c>
      <c r="C7" s="394" t="s">
        <v>1333</v>
      </c>
      <c r="D7" s="563">
        <v>120</v>
      </c>
      <c r="E7" s="564">
        <v>1.8</v>
      </c>
      <c r="F7" s="558">
        <f>E7*D7</f>
        <v>216</v>
      </c>
      <c r="G7" s="563">
        <v>47</v>
      </c>
      <c r="H7" s="563">
        <v>45.03</v>
      </c>
      <c r="I7" s="563">
        <v>56.15</v>
      </c>
      <c r="J7" s="563">
        <f>MEDIAN(I7,H7,G7)</f>
        <v>47</v>
      </c>
      <c r="K7" s="563">
        <f t="shared" ref="K7:K15" si="0">J7*D7</f>
        <v>5640</v>
      </c>
      <c r="L7" s="563"/>
      <c r="M7" s="563"/>
      <c r="N7" s="563"/>
      <c r="O7" s="563"/>
      <c r="P7" s="563"/>
      <c r="Q7" s="563"/>
      <c r="R7" s="563"/>
    </row>
    <row r="8" spans="1:18" ht="15" x14ac:dyDescent="0.25">
      <c r="A8" s="560">
        <v>2</v>
      </c>
      <c r="B8" s="389" t="s">
        <v>1337</v>
      </c>
      <c r="C8" s="394" t="s">
        <v>1333</v>
      </c>
      <c r="D8" s="563">
        <v>240</v>
      </c>
      <c r="E8" s="564">
        <v>5.1999999999999998E-2</v>
      </c>
      <c r="F8" s="558">
        <f t="shared" ref="F8:F15" si="1">E8*D8</f>
        <v>12.48</v>
      </c>
      <c r="G8" s="563">
        <v>2.6</v>
      </c>
      <c r="H8" s="563">
        <v>2.31</v>
      </c>
      <c r="I8" s="563">
        <v>1.08</v>
      </c>
      <c r="J8" s="563">
        <f>MEDIAN(I8,H8,G8)</f>
        <v>2.31</v>
      </c>
      <c r="K8" s="563">
        <f t="shared" si="0"/>
        <v>554.4</v>
      </c>
      <c r="L8" s="563"/>
      <c r="M8" s="563"/>
      <c r="N8" s="563"/>
      <c r="O8" s="563"/>
      <c r="P8" s="563"/>
      <c r="Q8" s="563"/>
      <c r="R8" s="563"/>
    </row>
    <row r="9" spans="1:18" ht="15" x14ac:dyDescent="0.25">
      <c r="A9" s="560">
        <v>3</v>
      </c>
      <c r="B9" s="389" t="s">
        <v>1338</v>
      </c>
      <c r="C9" s="394" t="s">
        <v>1333</v>
      </c>
      <c r="D9" s="563">
        <v>240</v>
      </c>
      <c r="E9" s="564">
        <v>2.1999999999999999E-2</v>
      </c>
      <c r="F9" s="558">
        <f t="shared" si="1"/>
        <v>5.28</v>
      </c>
      <c r="G9" s="563">
        <v>1.32</v>
      </c>
      <c r="H9" s="563">
        <v>2.35</v>
      </c>
      <c r="I9" s="563">
        <v>0.96</v>
      </c>
      <c r="J9" s="563">
        <f t="shared" ref="J9:J14" si="2">MEDIAN(I9,H9,G9)</f>
        <v>1.32</v>
      </c>
      <c r="K9" s="563">
        <f t="shared" si="0"/>
        <v>316.8</v>
      </c>
      <c r="L9" s="563"/>
      <c r="M9" s="563"/>
      <c r="N9" s="563"/>
      <c r="O9" s="563"/>
      <c r="P9" s="563"/>
      <c r="Q9" s="563"/>
      <c r="R9" s="563"/>
    </row>
    <row r="10" spans="1:18" ht="15" x14ac:dyDescent="0.25">
      <c r="A10" s="560">
        <v>4</v>
      </c>
      <c r="B10" s="389" t="s">
        <v>1339</v>
      </c>
      <c r="C10" s="394" t="s">
        <v>1333</v>
      </c>
      <c r="D10" s="563">
        <v>15</v>
      </c>
      <c r="E10" s="564">
        <v>0.76800000000000002</v>
      </c>
      <c r="F10" s="558">
        <f t="shared" si="1"/>
        <v>11.52</v>
      </c>
      <c r="G10" s="563">
        <v>16.5</v>
      </c>
      <c r="H10" s="563">
        <v>17.059999999999999</v>
      </c>
      <c r="I10" s="563">
        <v>22.49</v>
      </c>
      <c r="J10" s="563">
        <f t="shared" si="2"/>
        <v>17.059999999999999</v>
      </c>
      <c r="K10" s="563">
        <f t="shared" si="0"/>
        <v>255.9</v>
      </c>
      <c r="L10" s="563"/>
      <c r="M10" s="563"/>
      <c r="N10" s="563"/>
      <c r="O10" s="563"/>
      <c r="P10" s="563"/>
      <c r="Q10" s="563"/>
      <c r="R10" s="563"/>
    </row>
    <row r="11" spans="1:18" ht="15" x14ac:dyDescent="0.25">
      <c r="A11" s="560">
        <v>5</v>
      </c>
      <c r="B11" s="389" t="s">
        <v>1340</v>
      </c>
      <c r="C11" s="394" t="s">
        <v>1333</v>
      </c>
      <c r="D11" s="563">
        <v>100</v>
      </c>
      <c r="E11" s="564">
        <v>1.6E-2</v>
      </c>
      <c r="F11" s="558">
        <f t="shared" si="1"/>
        <v>1.6</v>
      </c>
      <c r="G11" s="563">
        <v>0.8</v>
      </c>
      <c r="H11" s="563">
        <v>0.91</v>
      </c>
      <c r="I11" s="563"/>
      <c r="J11" s="563">
        <f t="shared" si="2"/>
        <v>0.86</v>
      </c>
      <c r="K11" s="563">
        <f t="shared" si="0"/>
        <v>86</v>
      </c>
      <c r="L11" s="563"/>
      <c r="M11" s="563"/>
      <c r="N11" s="563"/>
      <c r="O11" s="563"/>
      <c r="P11" s="563"/>
      <c r="Q11" s="563"/>
      <c r="R11" s="563"/>
    </row>
    <row r="12" spans="1:18" ht="15" x14ac:dyDescent="0.25">
      <c r="A12" s="560">
        <v>6</v>
      </c>
      <c r="B12" s="389" t="s">
        <v>1341</v>
      </c>
      <c r="C12" s="394" t="s">
        <v>1333</v>
      </c>
      <c r="D12" s="563">
        <v>100</v>
      </c>
      <c r="E12" s="564">
        <v>1.4E-2</v>
      </c>
      <c r="F12" s="558">
        <f t="shared" si="1"/>
        <v>1.4</v>
      </c>
      <c r="G12" s="563">
        <v>0.9</v>
      </c>
      <c r="H12" s="563">
        <v>0.98</v>
      </c>
      <c r="I12" s="563">
        <v>0.66</v>
      </c>
      <c r="J12" s="563">
        <f t="shared" si="2"/>
        <v>0.9</v>
      </c>
      <c r="K12" s="563">
        <f t="shared" si="0"/>
        <v>90</v>
      </c>
      <c r="L12" s="563"/>
      <c r="M12" s="563"/>
      <c r="N12" s="563"/>
      <c r="O12" s="563"/>
      <c r="P12" s="563"/>
      <c r="Q12" s="563"/>
      <c r="R12" s="563"/>
    </row>
    <row r="13" spans="1:18" ht="15" x14ac:dyDescent="0.25">
      <c r="A13" s="560">
        <v>7</v>
      </c>
      <c r="B13" s="389" t="s">
        <v>1342</v>
      </c>
      <c r="C13" s="394" t="s">
        <v>51</v>
      </c>
      <c r="D13" s="563">
        <v>40</v>
      </c>
      <c r="E13" s="564">
        <v>1</v>
      </c>
      <c r="F13" s="558">
        <f t="shared" si="1"/>
        <v>40</v>
      </c>
      <c r="G13" s="563">
        <v>28</v>
      </c>
      <c r="H13" s="563"/>
      <c r="I13" s="563"/>
      <c r="J13" s="563">
        <f t="shared" si="2"/>
        <v>28</v>
      </c>
      <c r="K13" s="563">
        <f t="shared" si="0"/>
        <v>1120</v>
      </c>
      <c r="L13" s="563"/>
      <c r="M13" s="563"/>
      <c r="N13" s="563"/>
      <c r="O13" s="563"/>
      <c r="P13" s="563"/>
      <c r="Q13" s="563"/>
      <c r="R13" s="563"/>
    </row>
    <row r="14" spans="1:18" ht="15" x14ac:dyDescent="0.25">
      <c r="A14" s="560">
        <v>8</v>
      </c>
      <c r="B14" s="389" t="s">
        <v>1343</v>
      </c>
      <c r="C14" s="394" t="s">
        <v>51</v>
      </c>
      <c r="D14" s="563">
        <v>30</v>
      </c>
      <c r="E14" s="564">
        <v>1</v>
      </c>
      <c r="F14" s="558">
        <f t="shared" si="1"/>
        <v>30</v>
      </c>
      <c r="G14" s="563">
        <v>28</v>
      </c>
      <c r="H14" s="563"/>
      <c r="I14" s="563"/>
      <c r="J14" s="563">
        <f t="shared" si="2"/>
        <v>28</v>
      </c>
      <c r="K14" s="563">
        <f t="shared" si="0"/>
        <v>840</v>
      </c>
      <c r="L14" s="563"/>
      <c r="M14" s="563"/>
      <c r="N14" s="563"/>
      <c r="O14" s="563"/>
      <c r="P14" s="563"/>
      <c r="Q14" s="563"/>
      <c r="R14" s="563"/>
    </row>
    <row r="15" spans="1:18" ht="15.75" thickBot="1" x14ac:dyDescent="0.3">
      <c r="A15" s="560">
        <v>9</v>
      </c>
      <c r="B15" s="389" t="s">
        <v>1344</v>
      </c>
      <c r="C15" s="394" t="s">
        <v>1333</v>
      </c>
      <c r="D15" s="563">
        <v>200</v>
      </c>
      <c r="E15" s="564">
        <v>5.1999999999999998E-2</v>
      </c>
      <c r="F15" s="558">
        <f t="shared" si="1"/>
        <v>10.4</v>
      </c>
      <c r="G15" s="563">
        <v>2.5099999999999998</v>
      </c>
      <c r="H15" s="563"/>
      <c r="I15" s="563">
        <v>1.21</v>
      </c>
      <c r="J15" s="563">
        <f>MEDIAN(I15,H15,G15)</f>
        <v>1.86</v>
      </c>
      <c r="K15" s="563">
        <f t="shared" si="0"/>
        <v>372</v>
      </c>
      <c r="L15" s="563"/>
      <c r="M15" s="563"/>
      <c r="N15" s="563"/>
      <c r="O15" s="563"/>
      <c r="P15" s="563"/>
      <c r="Q15" s="563"/>
      <c r="R15" s="563"/>
    </row>
    <row r="16" spans="1:18" ht="15.75" thickBot="1" x14ac:dyDescent="0.3">
      <c r="D16" s="563"/>
      <c r="E16" s="563"/>
      <c r="F16" s="565">
        <f>SUM(F7:F15)</f>
        <v>328.68</v>
      </c>
      <c r="G16" s="563"/>
      <c r="H16" s="563"/>
      <c r="I16" s="563"/>
      <c r="J16" s="566" t="s">
        <v>1298</v>
      </c>
      <c r="K16" s="567">
        <f>SUM(K7:K15)</f>
        <v>9275.1</v>
      </c>
      <c r="L16" s="563"/>
      <c r="M16" s="563"/>
      <c r="N16" s="563"/>
      <c r="O16" s="563"/>
      <c r="P16" s="563"/>
      <c r="Q16" s="563"/>
      <c r="R16" s="563"/>
    </row>
    <row r="17" spans="2:18" ht="15.75" thickBot="1" x14ac:dyDescent="0.3">
      <c r="B17" s="561" t="s">
        <v>1345</v>
      </c>
      <c r="D17" s="563"/>
      <c r="E17" s="563"/>
      <c r="F17" s="563"/>
      <c r="G17" s="563"/>
      <c r="H17" s="563"/>
      <c r="I17" s="563"/>
      <c r="J17" s="568" t="s">
        <v>1346</v>
      </c>
      <c r="K17" s="569">
        <f>ROUNDDOWN(K16/F16,2)</f>
        <v>28.21</v>
      </c>
      <c r="L17" s="563"/>
      <c r="M17" s="563"/>
      <c r="N17" s="563"/>
      <c r="O17" s="563"/>
      <c r="P17" s="563"/>
      <c r="Q17" s="563"/>
      <c r="R17" s="563"/>
    </row>
    <row r="18" spans="2:18" ht="15" x14ac:dyDescent="0.25">
      <c r="B18" s="561"/>
      <c r="D18" s="563"/>
      <c r="E18" s="563"/>
      <c r="F18" s="563"/>
      <c r="G18" s="563"/>
      <c r="H18" s="563"/>
      <c r="I18" s="563"/>
      <c r="J18" s="563"/>
      <c r="K18" s="563"/>
      <c r="L18" s="563"/>
      <c r="M18" s="563"/>
      <c r="N18" s="563"/>
      <c r="O18" s="563"/>
      <c r="P18" s="563"/>
      <c r="Q18" s="563"/>
      <c r="R18" s="563"/>
    </row>
    <row r="19" spans="2:18" x14ac:dyDescent="0.2">
      <c r="D19" s="563"/>
      <c r="E19" s="563"/>
      <c r="F19" s="563"/>
      <c r="G19" s="563"/>
      <c r="H19" s="563"/>
      <c r="I19" s="563"/>
      <c r="J19" s="563"/>
      <c r="K19" s="563"/>
      <c r="L19" s="563"/>
      <c r="M19" s="563"/>
      <c r="N19" s="563"/>
      <c r="O19" s="563"/>
      <c r="P19" s="563"/>
      <c r="Q19" s="563"/>
      <c r="R19" s="563"/>
    </row>
  </sheetData>
  <mergeCells count="4">
    <mergeCell ref="A2:K2"/>
    <mergeCell ref="J4:J5"/>
    <mergeCell ref="K4:K5"/>
    <mergeCell ref="E5:F5"/>
  </mergeCells>
  <pageMargins left="0.511811024" right="0.511811024" top="0.78740157499999996" bottom="0.78740157499999996" header="0.31496062000000002" footer="0.31496062000000002"/>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L56"/>
  <sheetViews>
    <sheetView view="pageBreakPreview" topLeftCell="A4" workbookViewId="0">
      <selection activeCell="M14" sqref="M14"/>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5703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7" customHeight="1" thickTop="1" thickBot="1" x14ac:dyDescent="0.25">
      <c r="A11" s="137" t="s">
        <v>0</v>
      </c>
      <c r="B11" s="138" t="s">
        <v>91</v>
      </c>
      <c r="C11" s="800" t="s">
        <v>171</v>
      </c>
      <c r="D11" s="801"/>
      <c r="E11" s="802" t="s">
        <v>1</v>
      </c>
      <c r="F11" s="802"/>
      <c r="G11" s="802"/>
      <c r="H11" s="139">
        <v>5.87</v>
      </c>
      <c r="I11" s="140" t="s">
        <v>92</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ht="24.75" customHeight="1" x14ac:dyDescent="0.2">
      <c r="A14" s="256" t="str">
        <f>Equipamentos!A68</f>
        <v>E211</v>
      </c>
      <c r="B14" s="816" t="str">
        <f>Equipamentos!B68</f>
        <v>Máquina para Pintura : Shulz : CSL 10/100 L -  compres. de ar p/ pintura c/ filtro</v>
      </c>
      <c r="C14" s="817"/>
      <c r="D14" s="10">
        <v>1</v>
      </c>
      <c r="E14" s="11">
        <v>0.6</v>
      </c>
      <c r="F14" s="11">
        <f>1-E14</f>
        <v>0.4</v>
      </c>
      <c r="G14" s="12">
        <f>Equipamentos!E68</f>
        <v>1.35</v>
      </c>
      <c r="H14" s="16">
        <f>Equipamentos!D168</f>
        <v>0</v>
      </c>
      <c r="I14" s="13">
        <f>ROUND(D14*(E14*G14+F14*H14),2)</f>
        <v>0.81</v>
      </c>
    </row>
    <row r="15" spans="1:12" ht="21.75" customHeight="1" x14ac:dyDescent="0.2">
      <c r="A15" s="257" t="str">
        <f>Equipamentos!A147</f>
        <v>E917</v>
      </c>
      <c r="B15" s="796">
        <v>90775</v>
      </c>
      <c r="C15" s="797"/>
      <c r="D15" s="10">
        <v>1</v>
      </c>
      <c r="E15" s="11">
        <v>0.5</v>
      </c>
      <c r="F15" s="11">
        <f>1-E15</f>
        <v>0.5</v>
      </c>
      <c r="G15" s="16">
        <f>Equipamentos!E147</f>
        <v>15.99</v>
      </c>
      <c r="H15" s="16">
        <f>Equipamentos!D147</f>
        <v>10.78</v>
      </c>
      <c r="I15" s="17">
        <f>ROUND(D15*(E15*G15+F15*H15),2)</f>
        <v>13.39</v>
      </c>
      <c r="L15" s="279"/>
    </row>
    <row r="16" spans="1:12" x14ac:dyDescent="0.2">
      <c r="A16" s="257" t="str">
        <f>Equipamentos!A148</f>
        <v>E918</v>
      </c>
      <c r="B16" s="796" t="str">
        <f>Equipamentos!B148</f>
        <v>Máquina de Bancada : Harlo : VF-8 -  prensa excêntrica</v>
      </c>
      <c r="C16" s="797"/>
      <c r="D16" s="10">
        <v>1</v>
      </c>
      <c r="E16" s="11">
        <v>0.3</v>
      </c>
      <c r="F16" s="11">
        <f>1-E16</f>
        <v>0.7</v>
      </c>
      <c r="G16" s="16">
        <f>Equipamentos!E148</f>
        <v>5.92</v>
      </c>
      <c r="H16" s="16">
        <f>Equipamentos!D148</f>
        <v>0</v>
      </c>
      <c r="I16" s="17">
        <f>ROUND(D16*(E16*G16+F16*H16),2)</f>
        <v>1.78</v>
      </c>
    </row>
    <row r="17" spans="1:11" ht="18" customHeight="1" x14ac:dyDescent="0.2">
      <c r="A17" s="257" t="str">
        <f>Equipamentos!A149</f>
        <v>E919</v>
      </c>
      <c r="B17" s="796" t="str">
        <f>Equipamentos!B149</f>
        <v>Máquina de Bancada : Cor Dob Ind. e Com. de Máquinas : GHP 2.5X2030mm -  guilhotina</v>
      </c>
      <c r="C17" s="797"/>
      <c r="D17" s="10">
        <v>1</v>
      </c>
      <c r="E17" s="11">
        <v>0.2</v>
      </c>
      <c r="F17" s="11">
        <f>1-E17</f>
        <v>0.8</v>
      </c>
      <c r="G17" s="16">
        <f>Equipamentos!E149</f>
        <v>7.9</v>
      </c>
      <c r="H17" s="16">
        <f>Equipamentos!D148</f>
        <v>0</v>
      </c>
      <c r="I17" s="17">
        <f>ROUND(D17*(E17*G17+F17*H17),2)</f>
        <v>1.58</v>
      </c>
    </row>
    <row r="18" spans="1:11" x14ac:dyDescent="0.2">
      <c r="A18" s="14"/>
      <c r="B18" s="15"/>
      <c r="C18" s="19"/>
      <c r="D18" s="10"/>
      <c r="E18" s="11"/>
      <c r="F18" s="11"/>
      <c r="G18" s="16"/>
      <c r="H18" s="16"/>
      <c r="I18" s="17"/>
    </row>
    <row r="19" spans="1:11" x14ac:dyDescent="0.2">
      <c r="A19" s="20"/>
      <c r="B19" s="21"/>
      <c r="C19" s="22"/>
      <c r="D19" s="10"/>
      <c r="E19" s="11"/>
      <c r="F19" s="11"/>
      <c r="G19" s="16"/>
      <c r="H19" s="16"/>
      <c r="I19" s="23"/>
    </row>
    <row r="20" spans="1:11" x14ac:dyDescent="0.2">
      <c r="A20" s="24"/>
      <c r="B20" s="25"/>
      <c r="C20" s="26"/>
      <c r="D20" s="27"/>
      <c r="E20" s="27"/>
      <c r="F20" s="25"/>
      <c r="G20" s="28" t="s">
        <v>13</v>
      </c>
      <c r="H20" s="29"/>
      <c r="I20" s="30">
        <f>SUM(I14:I19)</f>
        <v>17.559999999999999</v>
      </c>
    </row>
    <row r="21" spans="1:11" x14ac:dyDescent="0.2">
      <c r="A21" s="798" t="s">
        <v>14</v>
      </c>
      <c r="B21" s="820" t="s">
        <v>15</v>
      </c>
      <c r="C21" s="821"/>
      <c r="D21" s="820" t="s">
        <v>16</v>
      </c>
      <c r="E21" s="842"/>
      <c r="F21" s="821"/>
      <c r="G21" s="820" t="s">
        <v>17</v>
      </c>
      <c r="H21" s="821"/>
      <c r="I21" s="31" t="s">
        <v>8</v>
      </c>
    </row>
    <row r="22" spans="1:11" x14ac:dyDescent="0.2">
      <c r="A22" s="799"/>
      <c r="B22" s="822"/>
      <c r="C22" s="823"/>
      <c r="D22" s="822"/>
      <c r="E22" s="843"/>
      <c r="F22" s="823"/>
      <c r="G22" s="822"/>
      <c r="H22" s="823"/>
      <c r="I22" s="7" t="s">
        <v>12</v>
      </c>
    </row>
    <row r="23" spans="1:11" x14ac:dyDescent="0.2">
      <c r="A23" s="256" t="str">
        <f>'Mão-de-obra'!B29</f>
        <v>P9801</v>
      </c>
      <c r="B23" s="809" t="str">
        <f>'Mão-de-obra'!C29</f>
        <v>Ajudante</v>
      </c>
      <c r="C23" s="810"/>
      <c r="D23" s="803">
        <v>2</v>
      </c>
      <c r="E23" s="811"/>
      <c r="F23" s="35"/>
      <c r="G23" s="803">
        <f>'Mão-de-obra'!F29</f>
        <v>20.03</v>
      </c>
      <c r="H23" s="804"/>
      <c r="I23" s="64">
        <f>ROUND(D23*G23,2)</f>
        <v>40.06</v>
      </c>
    </row>
    <row r="24" spans="1:11" x14ac:dyDescent="0.2">
      <c r="A24" s="257" t="str">
        <f>'Mão-de-obra'!B15</f>
        <v>P9875</v>
      </c>
      <c r="B24" s="848" t="str">
        <f>'Mão-de-obra'!C15</f>
        <v>Encarregado de turma</v>
      </c>
      <c r="C24" s="849"/>
      <c r="D24" s="807">
        <v>0.5</v>
      </c>
      <c r="E24" s="808"/>
      <c r="F24" s="34"/>
      <c r="G24" s="805">
        <f>'Mão-de-obra'!F15</f>
        <v>37.520000000000003</v>
      </c>
      <c r="H24" s="806"/>
      <c r="I24" s="36">
        <f>ROUND(D24*G24,2)</f>
        <v>18.760000000000002</v>
      </c>
    </row>
    <row r="25" spans="1:11" x14ac:dyDescent="0.2">
      <c r="A25" s="257" t="str">
        <f>'Mão-de-obra'!B19</f>
        <v>P9830</v>
      </c>
      <c r="B25" s="848" t="str">
        <f>'Mão-de-obra'!C19</f>
        <v>Montador</v>
      </c>
      <c r="C25" s="849"/>
      <c r="D25" s="807">
        <v>1</v>
      </c>
      <c r="E25" s="808"/>
      <c r="F25" s="34"/>
      <c r="G25" s="838">
        <f>'Mão-de-obra'!F19</f>
        <v>25.38</v>
      </c>
      <c r="H25" s="839"/>
      <c r="I25" s="36">
        <f>ROUND(D25*G25,2)</f>
        <v>25.38</v>
      </c>
    </row>
    <row r="26" spans="1:11" x14ac:dyDescent="0.2">
      <c r="A26" s="257" t="str">
        <f>'Mão-de-obra'!B24</f>
        <v>P9822</v>
      </c>
      <c r="B26" s="848" t="str">
        <f>'Mão-de-obra'!C24</f>
        <v>Pintor</v>
      </c>
      <c r="C26" s="849"/>
      <c r="D26" s="807">
        <v>1</v>
      </c>
      <c r="E26" s="808"/>
      <c r="F26" s="34"/>
      <c r="G26" s="805">
        <f>'Mão-de-obra'!F24</f>
        <v>26.54</v>
      </c>
      <c r="H26" s="806"/>
      <c r="I26" s="36">
        <f>ROUND(D26*G26,2)</f>
        <v>26.54</v>
      </c>
    </row>
    <row r="27" spans="1:11" x14ac:dyDescent="0.2">
      <c r="A27" s="257" t="str">
        <f>'Mão-de-obra'!B27</f>
        <v>P9823</v>
      </c>
      <c r="B27" s="824" t="str">
        <f>'Mão-de-obra'!C27</f>
        <v>Serralheiro</v>
      </c>
      <c r="C27" s="825"/>
      <c r="D27" s="814">
        <v>1</v>
      </c>
      <c r="E27" s="815"/>
      <c r="F27" s="40"/>
      <c r="G27" s="855">
        <f>'Mão-de-obra'!F27</f>
        <v>26.45</v>
      </c>
      <c r="H27" s="856"/>
      <c r="I27" s="36">
        <f>ROUND(D27*G27,2)</f>
        <v>26.45</v>
      </c>
    </row>
    <row r="28" spans="1:11" x14ac:dyDescent="0.2">
      <c r="A28" s="24"/>
      <c r="B28" s="25"/>
      <c r="C28" s="26"/>
      <c r="D28" s="41"/>
      <c r="E28" s="42"/>
      <c r="F28" s="42"/>
      <c r="G28" s="43" t="s">
        <v>20</v>
      </c>
      <c r="H28" s="857">
        <f>SUM(I23:I27)</f>
        <v>137.19</v>
      </c>
      <c r="I28" s="858"/>
    </row>
    <row r="29" spans="1:11" x14ac:dyDescent="0.2">
      <c r="A29" s="32"/>
      <c r="B29" s="45"/>
      <c r="C29" s="15"/>
      <c r="D29" s="46" t="s">
        <v>21</v>
      </c>
      <c r="E29" s="47">
        <v>0.15509999999999999</v>
      </c>
      <c r="F29" s="48"/>
      <c r="G29" s="49" t="s">
        <v>22</v>
      </c>
      <c r="H29" s="47">
        <v>0.05</v>
      </c>
      <c r="I29" s="50">
        <f>ROUND((E29+H29)*H28,2)</f>
        <v>28.14</v>
      </c>
    </row>
    <row r="30" spans="1:11" x14ac:dyDescent="0.2">
      <c r="A30" s="32"/>
      <c r="B30" s="45"/>
      <c r="C30" s="15"/>
      <c r="D30" s="51" t="s">
        <v>23</v>
      </c>
      <c r="E30" s="52"/>
      <c r="F30" s="53"/>
      <c r="G30" s="52"/>
      <c r="H30" s="54"/>
      <c r="I30" s="55">
        <f>I20+H28+I29</f>
        <v>182.89</v>
      </c>
    </row>
    <row r="31" spans="1:11" x14ac:dyDescent="0.2">
      <c r="A31" s="32"/>
      <c r="B31" s="45"/>
      <c r="C31" s="15"/>
      <c r="D31" s="56" t="s">
        <v>24</v>
      </c>
      <c r="E31" s="57"/>
      <c r="F31" s="58"/>
      <c r="G31" s="57"/>
      <c r="H31" s="59"/>
      <c r="I31" s="60">
        <f>ROUND(I30/H11,2)</f>
        <v>31.16</v>
      </c>
      <c r="K31" s="279"/>
    </row>
    <row r="32" spans="1:11" x14ac:dyDescent="0.2">
      <c r="A32" s="798" t="s">
        <v>25</v>
      </c>
      <c r="B32" s="820" t="s">
        <v>26</v>
      </c>
      <c r="C32" s="821"/>
      <c r="D32" s="820" t="s">
        <v>16</v>
      </c>
      <c r="E32" s="821"/>
      <c r="F32" s="847" t="s">
        <v>27</v>
      </c>
      <c r="G32" s="61" t="s">
        <v>28</v>
      </c>
      <c r="H32" s="820" t="s">
        <v>29</v>
      </c>
      <c r="I32" s="830"/>
    </row>
    <row r="33" spans="1:12" x14ac:dyDescent="0.2">
      <c r="A33" s="799"/>
      <c r="B33" s="822"/>
      <c r="C33" s="823"/>
      <c r="D33" s="822"/>
      <c r="E33" s="823"/>
      <c r="F33" s="795"/>
      <c r="G33" s="62" t="s">
        <v>30</v>
      </c>
      <c r="H33" s="822"/>
      <c r="I33" s="831"/>
      <c r="L33" s="279"/>
    </row>
    <row r="34" spans="1:12" x14ac:dyDescent="0.2">
      <c r="A34" s="32" t="str">
        <f>Materiais!A86</f>
        <v>M346</v>
      </c>
      <c r="B34" s="809" t="str">
        <f>Materiais!B86</f>
        <v xml:space="preserve"> Chapa de aço n. 16 (tratada)  </v>
      </c>
      <c r="C34" s="810"/>
      <c r="D34" s="860">
        <v>1</v>
      </c>
      <c r="E34" s="861"/>
      <c r="F34" s="10" t="str">
        <f>Materiais!E86</f>
        <v>m²</v>
      </c>
      <c r="G34" s="63">
        <f>Materiais!F86</f>
        <v>71.430000000000007</v>
      </c>
      <c r="H34" s="836">
        <f>ROUND(D34*G34,2)</f>
        <v>71.430000000000007</v>
      </c>
      <c r="I34" s="837"/>
    </row>
    <row r="35" spans="1:12" x14ac:dyDescent="0.2">
      <c r="A35" s="32" t="str">
        <f>Materiais!A242</f>
        <v>M969</v>
      </c>
      <c r="B35" s="848" t="str">
        <f>Materiais!B242</f>
        <v xml:space="preserve"> Película refletiva lentes expostas  </v>
      </c>
      <c r="C35" s="849"/>
      <c r="D35" s="851">
        <v>0.2</v>
      </c>
      <c r="E35" s="852"/>
      <c r="F35" s="10" t="str">
        <f>Materiais!E242</f>
        <v>m²</v>
      </c>
      <c r="G35" s="63">
        <f>Materiais!F242</f>
        <v>91.45</v>
      </c>
      <c r="H35" s="807">
        <f>ROUND(D35*G35,2)</f>
        <v>18.29</v>
      </c>
      <c r="I35" s="859"/>
    </row>
    <row r="36" spans="1:12" x14ac:dyDescent="0.2">
      <c r="A36" s="32" t="str">
        <f>Materiais!A243</f>
        <v>M970</v>
      </c>
      <c r="B36" s="848" t="str">
        <f>Materiais!B243</f>
        <v xml:space="preserve"> Película refletiva lentes inclusas  </v>
      </c>
      <c r="C36" s="849"/>
      <c r="D36" s="853">
        <v>0.2</v>
      </c>
      <c r="E36" s="854"/>
      <c r="F36" s="10" t="str">
        <f>Materiais!E243</f>
        <v>m²</v>
      </c>
      <c r="G36" s="63">
        <f>Materiais!F243</f>
        <v>102.95</v>
      </c>
      <c r="H36" s="807">
        <f>ROUND(D36*G36,2)</f>
        <v>20.59</v>
      </c>
      <c r="I36" s="859"/>
    </row>
    <row r="37" spans="1:12" x14ac:dyDescent="0.2">
      <c r="A37" s="32" t="str">
        <f>Materiais!A165</f>
        <v>M609</v>
      </c>
      <c r="B37" s="848" t="str">
        <f>Materiais!B165</f>
        <v xml:space="preserve"> Tinta esmalte sintético fosco  </v>
      </c>
      <c r="C37" s="849"/>
      <c r="D37" s="862">
        <v>1.3</v>
      </c>
      <c r="E37" s="863"/>
      <c r="F37" s="10" t="str">
        <f>Materiais!E165</f>
        <v>l</v>
      </c>
      <c r="G37" s="65">
        <f>Materiais!F165</f>
        <v>16.93</v>
      </c>
      <c r="H37" s="807">
        <f>ROUND(D37*G37,2)</f>
        <v>22.01</v>
      </c>
      <c r="I37" s="859"/>
    </row>
    <row r="38" spans="1:12" x14ac:dyDescent="0.2">
      <c r="A38" s="24"/>
      <c r="B38" s="25"/>
      <c r="C38" s="26"/>
      <c r="D38" s="66"/>
      <c r="E38" s="25"/>
      <c r="F38" s="42"/>
      <c r="G38" s="28" t="s">
        <v>31</v>
      </c>
      <c r="H38" s="67"/>
      <c r="I38" s="44">
        <f>SUM(H34:I37)</f>
        <v>132.32</v>
      </c>
    </row>
    <row r="39" spans="1:12" x14ac:dyDescent="0.2">
      <c r="A39" s="798" t="s">
        <v>32</v>
      </c>
      <c r="B39" s="820" t="s">
        <v>33</v>
      </c>
      <c r="C39" s="821"/>
      <c r="D39" s="820" t="s">
        <v>16</v>
      </c>
      <c r="E39" s="821"/>
      <c r="F39" s="847" t="s">
        <v>27</v>
      </c>
      <c r="G39" s="61" t="s">
        <v>28</v>
      </c>
      <c r="H39" s="820" t="s">
        <v>29</v>
      </c>
      <c r="I39" s="830"/>
    </row>
    <row r="40" spans="1:12" x14ac:dyDescent="0.2">
      <c r="A40" s="799"/>
      <c r="B40" s="822"/>
      <c r="C40" s="823"/>
      <c r="D40" s="822"/>
      <c r="E40" s="823"/>
      <c r="F40" s="795"/>
      <c r="G40" s="62" t="s">
        <v>30</v>
      </c>
      <c r="H40" s="822"/>
      <c r="I40" s="831"/>
    </row>
    <row r="41" spans="1:12" x14ac:dyDescent="0.2">
      <c r="A41" s="68"/>
      <c r="B41" s="69"/>
      <c r="C41" s="70"/>
      <c r="D41" s="845"/>
      <c r="E41" s="846"/>
      <c r="F41" s="39"/>
      <c r="G41" s="63"/>
      <c r="H41" s="836">
        <f>TRUNC(D41*G41,2)</f>
        <v>0</v>
      </c>
      <c r="I41" s="837"/>
    </row>
    <row r="42" spans="1:12" x14ac:dyDescent="0.2">
      <c r="A42" s="32"/>
      <c r="B42" s="818"/>
      <c r="C42" s="819"/>
      <c r="D42" s="814"/>
      <c r="E42" s="850"/>
      <c r="F42" s="72"/>
      <c r="G42" s="65"/>
      <c r="H42" s="814">
        <f>TRUNC(D42*G42,2)</f>
        <v>0</v>
      </c>
      <c r="I42" s="844"/>
    </row>
    <row r="43" spans="1:12" x14ac:dyDescent="0.2">
      <c r="A43" s="24"/>
      <c r="B43" s="25"/>
      <c r="C43" s="26"/>
      <c r="D43" s="66"/>
      <c r="E43" s="25"/>
      <c r="F43" s="42"/>
      <c r="G43" s="28" t="s">
        <v>35</v>
      </c>
      <c r="H43" s="832">
        <f>SUM(H41:I42)</f>
        <v>0</v>
      </c>
      <c r="I43" s="833"/>
    </row>
    <row r="44" spans="1:12" x14ac:dyDescent="0.2">
      <c r="A44" s="798" t="s">
        <v>36</v>
      </c>
      <c r="B44" s="820" t="s">
        <v>37</v>
      </c>
      <c r="C44" s="821"/>
      <c r="D44" s="61" t="s">
        <v>38</v>
      </c>
      <c r="E44" s="840" t="s">
        <v>16</v>
      </c>
      <c r="F44" s="841"/>
      <c r="G44" s="73" t="s">
        <v>28</v>
      </c>
      <c r="H44" s="820" t="s">
        <v>29</v>
      </c>
      <c r="I44" s="830"/>
    </row>
    <row r="45" spans="1:12" x14ac:dyDescent="0.2">
      <c r="A45" s="799"/>
      <c r="B45" s="822"/>
      <c r="C45" s="823"/>
      <c r="D45" s="62" t="s">
        <v>39</v>
      </c>
      <c r="E45" s="834" t="s">
        <v>40</v>
      </c>
      <c r="F45" s="835"/>
      <c r="G45" s="74" t="s">
        <v>41</v>
      </c>
      <c r="H45" s="822"/>
      <c r="I45" s="831"/>
    </row>
    <row r="46" spans="1:12" x14ac:dyDescent="0.2">
      <c r="A46" s="32"/>
      <c r="B46" s="809"/>
      <c r="C46" s="810"/>
      <c r="D46" s="63"/>
      <c r="E46" s="845"/>
      <c r="F46" s="846"/>
      <c r="G46" s="37"/>
      <c r="H46" s="836"/>
      <c r="I46" s="837"/>
    </row>
    <row r="47" spans="1:12" x14ac:dyDescent="0.2">
      <c r="A47" s="20"/>
      <c r="B47" s="824"/>
      <c r="C47" s="825"/>
      <c r="D47" s="75"/>
      <c r="E47" s="828"/>
      <c r="F47" s="829"/>
      <c r="G47" s="63"/>
      <c r="H47" s="814">
        <f>TRUNC(D47*E47*G47,2)</f>
        <v>0</v>
      </c>
      <c r="I47" s="844"/>
    </row>
    <row r="48" spans="1:12" x14ac:dyDescent="0.2">
      <c r="A48" s="24"/>
      <c r="B48" s="25"/>
      <c r="C48" s="26"/>
      <c r="D48" s="42"/>
      <c r="E48" s="42"/>
      <c r="F48" s="42"/>
      <c r="G48" s="28" t="s">
        <v>42</v>
      </c>
      <c r="H48" s="832">
        <f>SUM(H46:I47)</f>
        <v>0</v>
      </c>
      <c r="I48" s="833"/>
    </row>
    <row r="49" spans="1:9" x14ac:dyDescent="0.2">
      <c r="A49" s="798" t="s">
        <v>43</v>
      </c>
      <c r="B49" s="820" t="s">
        <v>37</v>
      </c>
      <c r="C49" s="821"/>
      <c r="D49" s="61" t="s">
        <v>38</v>
      </c>
      <c r="E49" s="840" t="s">
        <v>16</v>
      </c>
      <c r="F49" s="841"/>
      <c r="G49" s="73" t="s">
        <v>28</v>
      </c>
      <c r="H49" s="820" t="s">
        <v>29</v>
      </c>
      <c r="I49" s="830"/>
    </row>
    <row r="50" spans="1:9" x14ac:dyDescent="0.2">
      <c r="A50" s="799"/>
      <c r="B50" s="822"/>
      <c r="C50" s="823"/>
      <c r="D50" s="62" t="s">
        <v>39</v>
      </c>
      <c r="E50" s="834" t="s">
        <v>40</v>
      </c>
      <c r="F50" s="835"/>
      <c r="G50" s="74" t="s">
        <v>40</v>
      </c>
      <c r="H50" s="822"/>
      <c r="I50" s="831"/>
    </row>
    <row r="51" spans="1:9" x14ac:dyDescent="0.2">
      <c r="A51" s="32"/>
      <c r="B51" s="71"/>
      <c r="C51" s="70"/>
      <c r="D51" s="76"/>
      <c r="E51" s="869"/>
      <c r="F51" s="870"/>
      <c r="G51" s="33"/>
      <c r="H51" s="836">
        <f>TRUNC(D51*E51*G51,2)</f>
        <v>0</v>
      </c>
      <c r="I51" s="837"/>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SUM(H51:I52)</f>
        <v>0</v>
      </c>
      <c r="I53" s="833"/>
    </row>
    <row r="54" spans="1:9" x14ac:dyDescent="0.2">
      <c r="A54" s="80"/>
      <c r="B54" s="81"/>
      <c r="C54" s="82"/>
      <c r="D54" s="82"/>
      <c r="E54" s="82"/>
      <c r="F54" s="82"/>
      <c r="G54" s="83" t="s">
        <v>44</v>
      </c>
      <c r="H54" s="826">
        <f>SUM(I31+I38+H43+H48+H53)</f>
        <v>163.47999999999999</v>
      </c>
      <c r="I54" s="827"/>
    </row>
    <row r="55" spans="1:9" x14ac:dyDescent="0.2">
      <c r="A55" s="32"/>
      <c r="B55" s="45"/>
      <c r="C55" s="84"/>
      <c r="D55" s="84"/>
      <c r="E55" s="84"/>
      <c r="F55" s="85" t="s">
        <v>45</v>
      </c>
      <c r="G55" s="86"/>
      <c r="H55" s="867">
        <f>ROUND(G55*H54,2)</f>
        <v>0</v>
      </c>
      <c r="I55" s="868"/>
    </row>
    <row r="56" spans="1:9" ht="18.75" customHeight="1" x14ac:dyDescent="0.2">
      <c r="A56" s="24"/>
      <c r="B56" s="25"/>
      <c r="C56" s="42"/>
      <c r="D56" s="42"/>
      <c r="E56" s="42"/>
      <c r="F56" s="42"/>
      <c r="G56" s="87" t="s">
        <v>46</v>
      </c>
      <c r="H56" s="88"/>
      <c r="I56" s="89">
        <f>H54+H55</f>
        <v>163.47999999999999</v>
      </c>
    </row>
  </sheetData>
  <mergeCells count="86">
    <mergeCell ref="B52:C52"/>
    <mergeCell ref="H52:I52"/>
    <mergeCell ref="H53:I53"/>
    <mergeCell ref="H55:I55"/>
    <mergeCell ref="B49:C50"/>
    <mergeCell ref="H49:I50"/>
    <mergeCell ref="E51:F51"/>
    <mergeCell ref="E50:F50"/>
    <mergeCell ref="H51:I51"/>
    <mergeCell ref="A12:A13"/>
    <mergeCell ref="B12:C13"/>
    <mergeCell ref="B32:C33"/>
    <mergeCell ref="B26:C26"/>
    <mergeCell ref="B27:C27"/>
    <mergeCell ref="A21:A22"/>
    <mergeCell ref="B25:C25"/>
    <mergeCell ref="B24:C24"/>
    <mergeCell ref="G26:H26"/>
    <mergeCell ref="G27:H27"/>
    <mergeCell ref="D26:E26"/>
    <mergeCell ref="H46:I46"/>
    <mergeCell ref="H28:I28"/>
    <mergeCell ref="H41:I41"/>
    <mergeCell ref="H42:I42"/>
    <mergeCell ref="H32:I33"/>
    <mergeCell ref="H37:I37"/>
    <mergeCell ref="H35:I35"/>
    <mergeCell ref="H36:I36"/>
    <mergeCell ref="H39:I40"/>
    <mergeCell ref="D34:E34"/>
    <mergeCell ref="D37:E37"/>
    <mergeCell ref="E47:F47"/>
    <mergeCell ref="F32:F33"/>
    <mergeCell ref="B15:C15"/>
    <mergeCell ref="B34:C34"/>
    <mergeCell ref="B36:C36"/>
    <mergeCell ref="B39:C40"/>
    <mergeCell ref="B37:C37"/>
    <mergeCell ref="B21:C22"/>
    <mergeCell ref="E46:F46"/>
    <mergeCell ref="B35:C35"/>
    <mergeCell ref="D42:E42"/>
    <mergeCell ref="D32:E33"/>
    <mergeCell ref="F39:F40"/>
    <mergeCell ref="D35:E35"/>
    <mergeCell ref="D36:E36"/>
    <mergeCell ref="D39:E40"/>
    <mergeCell ref="G12:H12"/>
    <mergeCell ref="H54:I54"/>
    <mergeCell ref="E52:F52"/>
    <mergeCell ref="H44:I45"/>
    <mergeCell ref="H43:I43"/>
    <mergeCell ref="E45:F45"/>
    <mergeCell ref="H48:I48"/>
    <mergeCell ref="G21:H22"/>
    <mergeCell ref="H34:I34"/>
    <mergeCell ref="G25:H25"/>
    <mergeCell ref="E44:F44"/>
    <mergeCell ref="E49:F49"/>
    <mergeCell ref="D25:E25"/>
    <mergeCell ref="D21:F22"/>
    <mergeCell ref="H47:I47"/>
    <mergeCell ref="D41:E41"/>
    <mergeCell ref="A39:A40"/>
    <mergeCell ref="A44:A45"/>
    <mergeCell ref="A49:A50"/>
    <mergeCell ref="B46:C46"/>
    <mergeCell ref="B42:C42"/>
    <mergeCell ref="B44:C45"/>
    <mergeCell ref="B47:C47"/>
    <mergeCell ref="F7:H7"/>
    <mergeCell ref="F9:H9"/>
    <mergeCell ref="D12:D13"/>
    <mergeCell ref="B17:C17"/>
    <mergeCell ref="A32:A33"/>
    <mergeCell ref="C11:D11"/>
    <mergeCell ref="E11:G11"/>
    <mergeCell ref="G23:H23"/>
    <mergeCell ref="G24:H24"/>
    <mergeCell ref="D24:E24"/>
    <mergeCell ref="B23:C23"/>
    <mergeCell ref="D23:E23"/>
    <mergeCell ref="E12:F12"/>
    <mergeCell ref="B16:C16"/>
    <mergeCell ref="D27:E27"/>
    <mergeCell ref="B14:C14"/>
  </mergeCells>
  <phoneticPr fontId="21" type="noConversion"/>
  <printOptions horizontalCentered="1"/>
  <pageMargins left="0.62992125984251968" right="0.39370078740157483" top="0.59055118110236227" bottom="0.51181102362204722" header="0.51181102362204722" footer="0.51181102362204722"/>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L50"/>
  <sheetViews>
    <sheetView view="pageBreakPreview" workbookViewId="0">
      <pane ySplit="9" topLeftCell="A22" activePane="bottomLeft" state="frozen"/>
      <selection activeCell="B7" sqref="B7"/>
      <selection pane="bottomLeft"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5703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6.25" customHeight="1" thickTop="1" thickBot="1" x14ac:dyDescent="0.25">
      <c r="A11" s="1" t="s">
        <v>0</v>
      </c>
      <c r="B11" s="90" t="s">
        <v>114</v>
      </c>
      <c r="C11" s="412" t="s">
        <v>172</v>
      </c>
      <c r="D11" s="413"/>
      <c r="E11" s="871" t="s">
        <v>1</v>
      </c>
      <c r="F11" s="871"/>
      <c r="G11" s="871"/>
      <c r="H11" s="3">
        <v>4.55</v>
      </c>
      <c r="I11" s="4" t="s">
        <v>116</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x14ac:dyDescent="0.2">
      <c r="A14" s="8"/>
      <c r="B14" s="9"/>
      <c r="C14" s="151"/>
      <c r="D14" s="10"/>
      <c r="E14" s="11"/>
      <c r="F14" s="11"/>
      <c r="G14" s="12"/>
      <c r="H14" s="12"/>
      <c r="I14" s="13">
        <f>TRUNC(D14*(E14*G14+F14*H14),2)</f>
        <v>0</v>
      </c>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c r="L16" s="279"/>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11" x14ac:dyDescent="0.2">
      <c r="A21" s="32" t="str">
        <f>'Mão-de-obra'!B20</f>
        <v>P9808</v>
      </c>
      <c r="B21" s="848" t="str">
        <f>'Mão-de-obra'!C20</f>
        <v>Carpinteiro</v>
      </c>
      <c r="C21" s="849"/>
      <c r="D21" s="807">
        <v>1</v>
      </c>
      <c r="E21" s="808"/>
      <c r="F21" s="34"/>
      <c r="G21" s="805">
        <f>'Mão-de-obra'!F20</f>
        <v>22.29</v>
      </c>
      <c r="H21" s="806"/>
      <c r="I21" s="36">
        <f>ROUND(D21*G21,2)</f>
        <v>22.29</v>
      </c>
    </row>
    <row r="22" spans="1:11" x14ac:dyDescent="0.2">
      <c r="A22" s="32" t="str">
        <f>'Mão-de-obra'!B24</f>
        <v>P9822</v>
      </c>
      <c r="B22" s="848" t="str">
        <f>'Mão-de-obra'!C24</f>
        <v>Pintor</v>
      </c>
      <c r="C22" s="849"/>
      <c r="D22" s="807">
        <v>1</v>
      </c>
      <c r="E22" s="808"/>
      <c r="F22" s="34"/>
      <c r="G22" s="805">
        <f>'Mão-de-obra'!F24</f>
        <v>26.54</v>
      </c>
      <c r="H22" s="806"/>
      <c r="I22" s="36">
        <f>ROUND(D22*G22,2)</f>
        <v>26.54</v>
      </c>
    </row>
    <row r="23" spans="1:11" x14ac:dyDescent="0.2">
      <c r="A23" s="32" t="str">
        <f>'Mão-de-obra'!B28</f>
        <v>P9824</v>
      </c>
      <c r="B23" s="848" t="str">
        <f>'Mão-de-obra'!C28</f>
        <v>Servente</v>
      </c>
      <c r="C23" s="849"/>
      <c r="D23" s="807">
        <v>1.5</v>
      </c>
      <c r="E23" s="808"/>
      <c r="F23" s="34"/>
      <c r="G23" s="805">
        <f>'Mão-de-obra'!F28</f>
        <v>18.79</v>
      </c>
      <c r="H23" s="806"/>
      <c r="I23" s="36">
        <f>ROUND(D23*G23,2)</f>
        <v>28.19</v>
      </c>
    </row>
    <row r="24" spans="1:11" x14ac:dyDescent="0.2">
      <c r="A24" s="32"/>
      <c r="B24" s="848"/>
      <c r="C24" s="849"/>
      <c r="D24" s="814"/>
      <c r="E24" s="815"/>
      <c r="F24" s="40"/>
      <c r="G24" s="152"/>
      <c r="H24" s="148"/>
      <c r="I24" s="36"/>
    </row>
    <row r="25" spans="1:11" x14ac:dyDescent="0.2">
      <c r="A25" s="24"/>
      <c r="B25" s="25"/>
      <c r="C25" s="26"/>
      <c r="D25" s="41"/>
      <c r="E25" s="42"/>
      <c r="F25" s="42"/>
      <c r="G25" s="43" t="s">
        <v>20</v>
      </c>
      <c r="H25" s="857">
        <f>SUM(I20:I24)</f>
        <v>95.78</v>
      </c>
      <c r="I25" s="858"/>
    </row>
    <row r="26" spans="1:11" x14ac:dyDescent="0.2">
      <c r="A26" s="32"/>
      <c r="B26" s="45"/>
      <c r="C26" s="15"/>
      <c r="D26" s="46" t="s">
        <v>21</v>
      </c>
      <c r="E26" s="47">
        <v>0.15509999999999999</v>
      </c>
      <c r="F26" s="48"/>
      <c r="G26" s="49" t="s">
        <v>22</v>
      </c>
      <c r="H26" s="47">
        <v>0.05</v>
      </c>
      <c r="I26" s="50">
        <f>ROUND((E26+H26)*H25,2)</f>
        <v>19.64</v>
      </c>
    </row>
    <row r="27" spans="1:11" x14ac:dyDescent="0.2">
      <c r="A27" s="32"/>
      <c r="B27" s="45"/>
      <c r="C27" s="15"/>
      <c r="D27" s="51" t="s">
        <v>23</v>
      </c>
      <c r="E27" s="52"/>
      <c r="F27" s="53"/>
      <c r="G27" s="52"/>
      <c r="H27" s="54"/>
      <c r="I27" s="55">
        <f>I17+H25+I26</f>
        <v>115.42</v>
      </c>
    </row>
    <row r="28" spans="1:11" x14ac:dyDescent="0.2">
      <c r="A28" s="32"/>
      <c r="B28" s="45"/>
      <c r="C28" s="15"/>
      <c r="D28" s="56" t="s">
        <v>24</v>
      </c>
      <c r="E28" s="57"/>
      <c r="F28" s="58"/>
      <c r="G28" s="57"/>
      <c r="H28" s="59"/>
      <c r="I28" s="60">
        <f>ROUND(I27/H11,2)</f>
        <v>25.37</v>
      </c>
      <c r="K28" s="279"/>
    </row>
    <row r="29" spans="1:11" x14ac:dyDescent="0.2">
      <c r="A29" s="798" t="s">
        <v>25</v>
      </c>
      <c r="B29" s="820" t="s">
        <v>26</v>
      </c>
      <c r="C29" s="821"/>
      <c r="D29" s="820" t="s">
        <v>16</v>
      </c>
      <c r="E29" s="821"/>
      <c r="F29" s="847" t="s">
        <v>27</v>
      </c>
      <c r="G29" s="61" t="s">
        <v>28</v>
      </c>
      <c r="H29" s="820" t="s">
        <v>29</v>
      </c>
      <c r="I29" s="830"/>
    </row>
    <row r="30" spans="1:11" x14ac:dyDescent="0.2">
      <c r="A30" s="799"/>
      <c r="B30" s="822"/>
      <c r="C30" s="823"/>
      <c r="D30" s="822"/>
      <c r="E30" s="823"/>
      <c r="F30" s="795"/>
      <c r="G30" s="62" t="s">
        <v>30</v>
      </c>
      <c r="H30" s="822"/>
      <c r="I30" s="831"/>
    </row>
    <row r="31" spans="1:11" x14ac:dyDescent="0.2">
      <c r="A31" s="259" t="str">
        <f>Materiais!A140</f>
        <v>M406</v>
      </c>
      <c r="B31" s="873" t="str">
        <f>Materiais!B140</f>
        <v xml:space="preserve"> Caibros de 7,5 cm x 7,5 cm  </v>
      </c>
      <c r="C31" s="810"/>
      <c r="D31" s="860">
        <v>3</v>
      </c>
      <c r="E31" s="861"/>
      <c r="F31" s="258" t="str">
        <f>Materiais!E140</f>
        <v>m</v>
      </c>
      <c r="G31" s="93">
        <f>Materiais!F140</f>
        <v>16.059999999999999</v>
      </c>
      <c r="H31" s="807">
        <f>ROUND(D31*G31,2)</f>
        <v>48.18</v>
      </c>
      <c r="I31" s="859"/>
    </row>
    <row r="32" spans="1:11" x14ac:dyDescent="0.2">
      <c r="A32" s="260" t="str">
        <f>Materiais!A147</f>
        <v>M412</v>
      </c>
      <c r="B32" s="874" t="str">
        <f>Materiais!B147</f>
        <v xml:space="preserve"> Gastalho 10 x 2,0 cm  </v>
      </c>
      <c r="C32" s="849"/>
      <c r="D32" s="851">
        <v>1.4</v>
      </c>
      <c r="E32" s="852"/>
      <c r="F32" s="10" t="str">
        <f>Materiais!E147</f>
        <v>m</v>
      </c>
      <c r="G32" s="63">
        <f>Materiais!F147</f>
        <v>2.52</v>
      </c>
      <c r="H32" s="807">
        <f>ROUND(D32*G32,2)</f>
        <v>3.53</v>
      </c>
      <c r="I32" s="859"/>
    </row>
    <row r="33" spans="1:12" x14ac:dyDescent="0.2">
      <c r="A33" s="260" t="str">
        <f>Materiais!A165</f>
        <v>M609</v>
      </c>
      <c r="B33" s="874" t="str">
        <f>Materiais!B165</f>
        <v xml:space="preserve"> Tinta esmalte sintético fosco  </v>
      </c>
      <c r="C33" s="849"/>
      <c r="D33" s="851">
        <v>0.33</v>
      </c>
      <c r="E33" s="852"/>
      <c r="F33" s="10" t="str">
        <f>Materiais!E165</f>
        <v>l</v>
      </c>
      <c r="G33" s="63">
        <f>Materiais!F165</f>
        <v>16.93</v>
      </c>
      <c r="H33" s="807">
        <f>ROUND(D33*G33,2)</f>
        <v>5.59</v>
      </c>
      <c r="I33" s="859"/>
    </row>
    <row r="34" spans="1:12" x14ac:dyDescent="0.2">
      <c r="A34" s="32"/>
      <c r="B34" s="824"/>
      <c r="C34" s="825"/>
      <c r="D34" s="862"/>
      <c r="E34" s="863"/>
      <c r="F34" s="39"/>
      <c r="G34" s="65"/>
      <c r="H34" s="807"/>
      <c r="I34" s="859"/>
    </row>
    <row r="35" spans="1:12" x14ac:dyDescent="0.2">
      <c r="A35" s="24"/>
      <c r="B35" s="25"/>
      <c r="C35" s="26"/>
      <c r="D35" s="66"/>
      <c r="E35" s="25"/>
      <c r="F35" s="42"/>
      <c r="G35" s="28" t="s">
        <v>35</v>
      </c>
      <c r="H35" s="832">
        <f>SUM(H31:I34)</f>
        <v>57.3</v>
      </c>
      <c r="I35" s="833"/>
    </row>
    <row r="36" spans="1:12" x14ac:dyDescent="0.2">
      <c r="A36" s="798" t="s">
        <v>36</v>
      </c>
      <c r="B36" s="820" t="s">
        <v>37</v>
      </c>
      <c r="C36" s="821"/>
      <c r="D36" s="61" t="s">
        <v>38</v>
      </c>
      <c r="E36" s="840" t="s">
        <v>16</v>
      </c>
      <c r="F36" s="841"/>
      <c r="G36" s="73" t="s">
        <v>28</v>
      </c>
      <c r="H36" s="820" t="s">
        <v>29</v>
      </c>
      <c r="I36" s="830"/>
    </row>
    <row r="37" spans="1:12" x14ac:dyDescent="0.2">
      <c r="A37" s="799"/>
      <c r="B37" s="822"/>
      <c r="C37" s="823"/>
      <c r="D37" s="62" t="s">
        <v>39</v>
      </c>
      <c r="E37" s="834" t="s">
        <v>40</v>
      </c>
      <c r="F37" s="835"/>
      <c r="G37" s="74" t="s">
        <v>41</v>
      </c>
      <c r="H37" s="822"/>
      <c r="I37" s="831"/>
    </row>
    <row r="38" spans="1:12" x14ac:dyDescent="0.2">
      <c r="A38" s="32"/>
      <c r="B38" s="809"/>
      <c r="C38" s="810"/>
      <c r="D38" s="63"/>
      <c r="E38" s="845"/>
      <c r="F38" s="846"/>
      <c r="G38" s="37"/>
      <c r="H38" s="836"/>
      <c r="I38" s="837"/>
    </row>
    <row r="39" spans="1:12" x14ac:dyDescent="0.2">
      <c r="A39" s="14"/>
      <c r="B39" s="848"/>
      <c r="C39" s="849"/>
      <c r="D39" s="75"/>
      <c r="E39" s="851"/>
      <c r="F39" s="852"/>
      <c r="G39" s="37"/>
      <c r="H39" s="807">
        <f>TRUNC(D39*E39*G39,2)</f>
        <v>0</v>
      </c>
      <c r="I39" s="859"/>
      <c r="L39" s="279"/>
    </row>
    <row r="40" spans="1:12" x14ac:dyDescent="0.2">
      <c r="A40" s="20"/>
      <c r="B40" s="824"/>
      <c r="C40" s="825"/>
      <c r="D40" s="75"/>
      <c r="E40" s="828"/>
      <c r="F40" s="829"/>
      <c r="G40" s="63"/>
      <c r="H40" s="814">
        <f>TRUNC(D40*E40*G40,2)</f>
        <v>0</v>
      </c>
      <c r="I40" s="844"/>
    </row>
    <row r="41" spans="1:12" x14ac:dyDescent="0.2">
      <c r="A41" s="24"/>
      <c r="B41" s="25"/>
      <c r="C41" s="26"/>
      <c r="D41" s="42"/>
      <c r="E41" s="42"/>
      <c r="F41" s="42"/>
      <c r="G41" s="28" t="s">
        <v>42</v>
      </c>
      <c r="H41" s="832">
        <f>SUM(H38:I40)</f>
        <v>0</v>
      </c>
      <c r="I41" s="833"/>
    </row>
    <row r="42" spans="1:12" x14ac:dyDescent="0.2">
      <c r="A42" s="798" t="s">
        <v>43</v>
      </c>
      <c r="B42" s="820" t="s">
        <v>37</v>
      </c>
      <c r="C42" s="821"/>
      <c r="D42" s="61" t="s">
        <v>38</v>
      </c>
      <c r="E42" s="840" t="s">
        <v>16</v>
      </c>
      <c r="F42" s="841"/>
      <c r="G42" s="73" t="s">
        <v>28</v>
      </c>
      <c r="H42" s="820" t="s">
        <v>29</v>
      </c>
      <c r="I42" s="830"/>
    </row>
    <row r="43" spans="1:12" x14ac:dyDescent="0.2">
      <c r="A43" s="799"/>
      <c r="B43" s="822"/>
      <c r="C43" s="823"/>
      <c r="D43" s="62" t="s">
        <v>39</v>
      </c>
      <c r="E43" s="834" t="s">
        <v>40</v>
      </c>
      <c r="F43" s="835"/>
      <c r="G43" s="74" t="s">
        <v>40</v>
      </c>
      <c r="H43" s="822"/>
      <c r="I43" s="831"/>
    </row>
    <row r="44" spans="1:12" x14ac:dyDescent="0.2">
      <c r="A44" s="32"/>
      <c r="B44" s="71"/>
      <c r="C44" s="70"/>
      <c r="D44" s="76"/>
      <c r="E44" s="869"/>
      <c r="F44" s="870"/>
      <c r="G44" s="33"/>
      <c r="H44" s="836">
        <f>TRUNC(D44*E44*G44,2)</f>
        <v>0</v>
      </c>
      <c r="I44" s="837"/>
    </row>
    <row r="45" spans="1:12" x14ac:dyDescent="0.2">
      <c r="A45" s="14"/>
      <c r="B45" s="848"/>
      <c r="C45" s="849"/>
      <c r="D45" s="63"/>
      <c r="E45" s="851"/>
      <c r="F45" s="852"/>
      <c r="G45" s="37"/>
      <c r="H45" s="807">
        <f>TRUNC(E45*G45,2)</f>
        <v>0</v>
      </c>
      <c r="I45" s="859"/>
    </row>
    <row r="46" spans="1:12" x14ac:dyDescent="0.2">
      <c r="A46" s="20"/>
      <c r="B46" s="824"/>
      <c r="C46" s="825"/>
      <c r="D46" s="75"/>
      <c r="E46" s="828"/>
      <c r="F46" s="829"/>
      <c r="G46" s="63"/>
      <c r="H46" s="814">
        <f>TRUNC(E46*G46,2)</f>
        <v>0</v>
      </c>
      <c r="I46" s="844"/>
    </row>
    <row r="47" spans="1:12" x14ac:dyDescent="0.2">
      <c r="A47" s="78"/>
      <c r="B47" s="79"/>
      <c r="C47" s="21"/>
      <c r="D47" s="42"/>
      <c r="E47" s="42"/>
      <c r="F47" s="42"/>
      <c r="G47" s="28" t="s">
        <v>42</v>
      </c>
      <c r="H47" s="832">
        <f>SUM(H44:I46)</f>
        <v>0</v>
      </c>
      <c r="I47" s="833"/>
    </row>
    <row r="48" spans="1:12" x14ac:dyDescent="0.2">
      <c r="A48" s="80"/>
      <c r="B48" s="81"/>
      <c r="C48" s="82"/>
      <c r="D48" s="82"/>
      <c r="E48" s="82"/>
      <c r="F48" s="82"/>
      <c r="G48" s="83" t="s">
        <v>44</v>
      </c>
      <c r="H48" s="826">
        <f>SUM(I28+H35+H41+H47)</f>
        <v>82.67</v>
      </c>
      <c r="I48" s="827"/>
    </row>
    <row r="49" spans="1:9" x14ac:dyDescent="0.2">
      <c r="A49" s="32"/>
      <c r="B49" s="45"/>
      <c r="C49" s="84"/>
      <c r="D49" s="84"/>
      <c r="E49" s="84"/>
      <c r="F49" s="85" t="s">
        <v>45</v>
      </c>
      <c r="G49" s="86"/>
      <c r="H49" s="867">
        <f>ROUND(G49*H48,2)</f>
        <v>0</v>
      </c>
      <c r="I49" s="868"/>
    </row>
    <row r="50" spans="1:9" ht="17.25" customHeight="1" x14ac:dyDescent="0.2">
      <c r="A50" s="24"/>
      <c r="B50" s="25"/>
      <c r="C50" s="42"/>
      <c r="D50" s="42"/>
      <c r="E50" s="42"/>
      <c r="F50" s="42"/>
      <c r="G50" s="87" t="s">
        <v>46</v>
      </c>
      <c r="H50" s="88"/>
      <c r="I50" s="89">
        <f>H48+H49</f>
        <v>82.67</v>
      </c>
    </row>
  </sheetData>
  <mergeCells count="76">
    <mergeCell ref="H47:I47"/>
    <mergeCell ref="H48:I48"/>
    <mergeCell ref="H49:I49"/>
    <mergeCell ref="E44:F44"/>
    <mergeCell ref="H44:I44"/>
    <mergeCell ref="B45:C45"/>
    <mergeCell ref="E45:F45"/>
    <mergeCell ref="H45:I45"/>
    <mergeCell ref="B46:C46"/>
    <mergeCell ref="E46:F46"/>
    <mergeCell ref="H46:I46"/>
    <mergeCell ref="B40:C40"/>
    <mergeCell ref="E40:F40"/>
    <mergeCell ref="H40:I40"/>
    <mergeCell ref="H41:I41"/>
    <mergeCell ref="A42:A43"/>
    <mergeCell ref="B42:C43"/>
    <mergeCell ref="E42:F42"/>
    <mergeCell ref="H42:I43"/>
    <mergeCell ref="E43:F43"/>
    <mergeCell ref="B38:C38"/>
    <mergeCell ref="E38:F38"/>
    <mergeCell ref="H38:I38"/>
    <mergeCell ref="B39:C39"/>
    <mergeCell ref="E39:F39"/>
    <mergeCell ref="H39:I39"/>
    <mergeCell ref="B34:C34"/>
    <mergeCell ref="D34:E34"/>
    <mergeCell ref="H34:I34"/>
    <mergeCell ref="H35:I35"/>
    <mergeCell ref="A36:A37"/>
    <mergeCell ref="B36:C37"/>
    <mergeCell ref="E36:F36"/>
    <mergeCell ref="H36:I37"/>
    <mergeCell ref="E37:F37"/>
    <mergeCell ref="B32:C32"/>
    <mergeCell ref="D32:E32"/>
    <mergeCell ref="H32:I32"/>
    <mergeCell ref="B33:C33"/>
    <mergeCell ref="D33:E33"/>
    <mergeCell ref="H33:I33"/>
    <mergeCell ref="A29:A30"/>
    <mergeCell ref="B29:C30"/>
    <mergeCell ref="D29:E30"/>
    <mergeCell ref="F29:F30"/>
    <mergeCell ref="H29:I30"/>
    <mergeCell ref="B31:C31"/>
    <mergeCell ref="D31:E31"/>
    <mergeCell ref="H31:I31"/>
    <mergeCell ref="B23:C23"/>
    <mergeCell ref="D23:E23"/>
    <mergeCell ref="G23:H23"/>
    <mergeCell ref="B24:C24"/>
    <mergeCell ref="D24:E24"/>
    <mergeCell ref="H25:I25"/>
    <mergeCell ref="B21:C21"/>
    <mergeCell ref="D21:E21"/>
    <mergeCell ref="G21:H21"/>
    <mergeCell ref="B22:C22"/>
    <mergeCell ref="D22:E22"/>
    <mergeCell ref="G22:H22"/>
    <mergeCell ref="A18:A19"/>
    <mergeCell ref="B18:C19"/>
    <mergeCell ref="D18:F19"/>
    <mergeCell ref="G18:H19"/>
    <mergeCell ref="B20:C20"/>
    <mergeCell ref="D20:E20"/>
    <mergeCell ref="G20:H20"/>
    <mergeCell ref="F7:H7"/>
    <mergeCell ref="F9:H9"/>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L54"/>
  <sheetViews>
    <sheetView view="pageBreakPreview" workbookViewId="0">
      <selection activeCell="O32" sqref="O32"/>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123</v>
      </c>
      <c r="C11" s="875" t="s">
        <v>915</v>
      </c>
      <c r="D11" s="876"/>
      <c r="E11" s="871" t="s">
        <v>1</v>
      </c>
      <c r="F11" s="871"/>
      <c r="G11" s="871"/>
      <c r="H11" s="3">
        <v>391</v>
      </c>
      <c r="I11" s="4" t="s">
        <v>124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Equipamentos!A103</f>
        <v>E402</v>
      </c>
      <c r="B14" s="15" t="str">
        <f>Equipamentos!B103</f>
        <v>Caminhão Carroceria : Mercedes Benz : 2726 K -  de madeira 15 t</v>
      </c>
      <c r="C14" s="151"/>
      <c r="D14" s="10">
        <v>1</v>
      </c>
      <c r="E14" s="11">
        <v>1</v>
      </c>
      <c r="F14" s="11">
        <v>0</v>
      </c>
      <c r="G14" s="12">
        <f>Equipamentos!E103</f>
        <v>151.53</v>
      </c>
      <c r="H14" s="12">
        <f>Equipamentos!D103</f>
        <v>13.87</v>
      </c>
      <c r="I14" s="13">
        <f>ROUND(D14*(E14*G14+F14*H14),2)</f>
        <v>151.53</v>
      </c>
    </row>
    <row r="15" spans="1:9" x14ac:dyDescent="0.2">
      <c r="A15" s="14"/>
      <c r="B15" s="15"/>
      <c r="C15" s="153"/>
      <c r="D15" s="10"/>
      <c r="E15" s="11"/>
      <c r="F15" s="11"/>
      <c r="G15" s="16"/>
      <c r="H15" s="16"/>
      <c r="I15" s="17"/>
    </row>
    <row r="16" spans="1:9" x14ac:dyDescent="0.2">
      <c r="A16" s="14"/>
      <c r="B16" s="15"/>
      <c r="C16" s="19"/>
      <c r="D16" s="10"/>
      <c r="E16" s="11"/>
      <c r="F16" s="11"/>
      <c r="G16" s="16"/>
      <c r="H16" s="16"/>
      <c r="I16" s="17"/>
    </row>
    <row r="17" spans="1:12" x14ac:dyDescent="0.2">
      <c r="A17" s="20"/>
      <c r="B17" s="21"/>
      <c r="C17" s="22"/>
      <c r="D17" s="10"/>
      <c r="E17" s="11"/>
      <c r="F17" s="11"/>
      <c r="G17" s="16"/>
      <c r="H17" s="16"/>
      <c r="I17" s="23"/>
    </row>
    <row r="18" spans="1:12" x14ac:dyDescent="0.2">
      <c r="A18" s="24"/>
      <c r="B18" s="25"/>
      <c r="C18" s="26"/>
      <c r="D18" s="27"/>
      <c r="E18" s="27"/>
      <c r="F18" s="25"/>
      <c r="G18" s="28" t="s">
        <v>13</v>
      </c>
      <c r="H18" s="29"/>
      <c r="I18" s="30">
        <f>SUM(I14:I17)</f>
        <v>151.53</v>
      </c>
      <c r="K18" s="279"/>
      <c r="L18" s="279"/>
    </row>
    <row r="19" spans="1:12" x14ac:dyDescent="0.2">
      <c r="A19" s="798" t="s">
        <v>14</v>
      </c>
      <c r="B19" s="820" t="s">
        <v>15</v>
      </c>
      <c r="C19" s="821"/>
      <c r="D19" s="820" t="s">
        <v>16</v>
      </c>
      <c r="E19" s="842"/>
      <c r="F19" s="821"/>
      <c r="G19" s="820" t="s">
        <v>17</v>
      </c>
      <c r="H19" s="821"/>
      <c r="I19" s="31" t="s">
        <v>8</v>
      </c>
    </row>
    <row r="20" spans="1:12" x14ac:dyDescent="0.2">
      <c r="A20" s="799"/>
      <c r="B20" s="822"/>
      <c r="C20" s="823"/>
      <c r="D20" s="822"/>
      <c r="E20" s="843"/>
      <c r="F20" s="823"/>
      <c r="G20" s="822"/>
      <c r="H20" s="823"/>
      <c r="I20" s="7" t="s">
        <v>12</v>
      </c>
    </row>
    <row r="21" spans="1:12" x14ac:dyDescent="0.2">
      <c r="A21" s="32"/>
      <c r="B21" s="809"/>
      <c r="C21" s="810"/>
      <c r="D21" s="836"/>
      <c r="E21" s="872"/>
      <c r="F21" s="34"/>
      <c r="G21" s="154"/>
      <c r="H21" s="35"/>
      <c r="I21" s="36">
        <f>ROUND(D21*G21,2)</f>
        <v>0</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SUM(I21:I23)</f>
        <v>0</v>
      </c>
      <c r="I24" s="858"/>
    </row>
    <row r="25" spans="1:12" x14ac:dyDescent="0.2">
      <c r="A25" s="32"/>
      <c r="B25" s="45"/>
      <c r="C25" s="15"/>
      <c r="D25" s="46" t="s">
        <v>21</v>
      </c>
      <c r="E25" s="47">
        <v>0.15509999999999999</v>
      </c>
      <c r="F25" s="48"/>
      <c r="G25" s="49" t="s">
        <v>22</v>
      </c>
      <c r="H25" s="47">
        <v>0.05</v>
      </c>
      <c r="I25" s="50">
        <f>ROUND((E25+H25)*H24,2)</f>
        <v>0</v>
      </c>
    </row>
    <row r="26" spans="1:12" x14ac:dyDescent="0.2">
      <c r="A26" s="32"/>
      <c r="B26" s="45"/>
      <c r="C26" s="15"/>
      <c r="D26" s="51" t="s">
        <v>23</v>
      </c>
      <c r="E26" s="52"/>
      <c r="F26" s="53"/>
      <c r="G26" s="52"/>
      <c r="H26" s="54"/>
      <c r="I26" s="55">
        <f>I18+H24+I25</f>
        <v>151.53</v>
      </c>
    </row>
    <row r="27" spans="1:12" x14ac:dyDescent="0.2">
      <c r="A27" s="32"/>
      <c r="B27" s="45"/>
      <c r="C27" s="15"/>
      <c r="D27" s="56" t="s">
        <v>24</v>
      </c>
      <c r="E27" s="57"/>
      <c r="F27" s="58"/>
      <c r="G27" s="57"/>
      <c r="H27" s="59"/>
      <c r="I27" s="60">
        <f>ROUND(I26/H11,2)</f>
        <v>0.39</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0.39</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0.39</v>
      </c>
    </row>
  </sheetData>
  <mergeCells count="78">
    <mergeCell ref="H51:I51"/>
    <mergeCell ref="H52:I52"/>
    <mergeCell ref="H53:I53"/>
    <mergeCell ref="E48:F48"/>
    <mergeCell ref="H48:I48"/>
    <mergeCell ref="B49:C49"/>
    <mergeCell ref="E49:F49"/>
    <mergeCell ref="H49:I49"/>
    <mergeCell ref="B50:C50"/>
    <mergeCell ref="E50:F50"/>
    <mergeCell ref="H50:I50"/>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B22:C22"/>
    <mergeCell ref="D22:E22"/>
    <mergeCell ref="B23:C23"/>
    <mergeCell ref="D23:E23"/>
    <mergeCell ref="H24:I24"/>
    <mergeCell ref="A28:A29"/>
    <mergeCell ref="B28:C29"/>
    <mergeCell ref="D28:E29"/>
    <mergeCell ref="F28:F29"/>
    <mergeCell ref="H28:I29"/>
    <mergeCell ref="A19:A20"/>
    <mergeCell ref="B19:C20"/>
    <mergeCell ref="D19:F20"/>
    <mergeCell ref="G19:H20"/>
    <mergeCell ref="B21:C21"/>
    <mergeCell ref="D21:E21"/>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54"/>
  <sheetViews>
    <sheetView view="pageBreakPreview" topLeftCell="A4" zoomScale="115" zoomScaleSheetLayoutView="115" workbookViewId="0">
      <pane xSplit="8" ySplit="8" topLeftCell="I24" activePane="bottomRight" state="frozen"/>
      <selection activeCell="M29" sqref="M29"/>
      <selection pane="topRight" activeCell="M29" sqref="M29"/>
      <selection pane="bottomLeft" activeCell="M29" sqref="M29"/>
      <selection pane="bottomRight" activeCell="L43" sqref="L43"/>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285156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0.25" customHeight="1" thickTop="1" thickBot="1" x14ac:dyDescent="0.25">
      <c r="A11" s="1" t="s">
        <v>0</v>
      </c>
      <c r="B11" s="90" t="s">
        <v>160</v>
      </c>
      <c r="C11" s="875" t="s">
        <v>916</v>
      </c>
      <c r="D11" s="876"/>
      <c r="E11" s="871" t="s">
        <v>1</v>
      </c>
      <c r="F11" s="871"/>
      <c r="G11" s="871"/>
      <c r="H11" s="3">
        <v>0.27</v>
      </c>
      <c r="I11" s="4" t="s">
        <v>61</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ht="24" customHeight="1" x14ac:dyDescent="0.2">
      <c r="A14" s="8" t="str">
        <f>Equipamentos!A134</f>
        <v>E903</v>
      </c>
      <c r="B14" s="816" t="str">
        <f>Equipamentos!B134</f>
        <v>Bate-Estacas : Magam : IM -1450 PM/E -  de gravidade p/ 3.500 a 4000 kg</v>
      </c>
      <c r="C14" s="817"/>
      <c r="D14" s="10">
        <v>1</v>
      </c>
      <c r="E14" s="11">
        <v>0.28999999999999998</v>
      </c>
      <c r="F14" s="11">
        <v>0.7</v>
      </c>
      <c r="G14" s="12">
        <f>Equipamentos!E134</f>
        <v>198.48</v>
      </c>
      <c r="H14" s="12">
        <f>Equipamentos!D134</f>
        <v>12.59</v>
      </c>
      <c r="I14" s="13">
        <f>ROUND(D14*(E14*G14+F14*H14),2)</f>
        <v>66.37</v>
      </c>
    </row>
    <row r="15" spans="1:12" x14ac:dyDescent="0.2">
      <c r="A15" s="14"/>
      <c r="B15" s="15"/>
      <c r="C15" s="153"/>
      <c r="D15" s="10"/>
      <c r="E15" s="11"/>
      <c r="F15" s="11"/>
      <c r="G15" s="16"/>
      <c r="H15" s="16"/>
      <c r="I15" s="17"/>
      <c r="K15" s="279"/>
      <c r="L15" s="279"/>
    </row>
    <row r="16" spans="1:12" x14ac:dyDescent="0.2">
      <c r="A16" s="14"/>
      <c r="B16" s="18"/>
      <c r="C16" s="153"/>
      <c r="D16" s="10"/>
      <c r="E16" s="11"/>
      <c r="F16" s="11"/>
      <c r="G16" s="16"/>
      <c r="H16" s="16"/>
      <c r="I16" s="17"/>
    </row>
    <row r="17" spans="1:11" x14ac:dyDescent="0.2">
      <c r="A17" s="20"/>
      <c r="B17" s="21"/>
      <c r="C17" s="22"/>
      <c r="D17" s="10"/>
      <c r="E17" s="11"/>
      <c r="F17" s="11"/>
      <c r="G17" s="16"/>
      <c r="H17" s="16"/>
      <c r="I17" s="23"/>
    </row>
    <row r="18" spans="1:11" x14ac:dyDescent="0.2">
      <c r="A18" s="24"/>
      <c r="B18" s="25"/>
      <c r="C18" s="26"/>
      <c r="D18" s="27"/>
      <c r="E18" s="27"/>
      <c r="F18" s="25"/>
      <c r="G18" s="28" t="s">
        <v>13</v>
      </c>
      <c r="H18" s="29"/>
      <c r="I18" s="30">
        <f>SUM(I14:I17)</f>
        <v>66.37</v>
      </c>
    </row>
    <row r="19" spans="1:11" x14ac:dyDescent="0.2">
      <c r="A19" s="798" t="s">
        <v>14</v>
      </c>
      <c r="B19" s="820" t="s">
        <v>15</v>
      </c>
      <c r="C19" s="821"/>
      <c r="D19" s="820" t="s">
        <v>16</v>
      </c>
      <c r="E19" s="842"/>
      <c r="F19" s="821"/>
      <c r="G19" s="820" t="s">
        <v>17</v>
      </c>
      <c r="H19" s="821"/>
      <c r="I19" s="31" t="s">
        <v>8</v>
      </c>
    </row>
    <row r="20" spans="1:11" x14ac:dyDescent="0.2">
      <c r="A20" s="799"/>
      <c r="B20" s="822"/>
      <c r="C20" s="823"/>
      <c r="D20" s="822"/>
      <c r="E20" s="843"/>
      <c r="F20" s="823"/>
      <c r="G20" s="822"/>
      <c r="H20" s="823"/>
      <c r="I20" s="7" t="s">
        <v>12</v>
      </c>
    </row>
    <row r="21" spans="1:11" x14ac:dyDescent="0.2">
      <c r="A21" s="32" t="str">
        <f>'Mão-de-obra'!B15</f>
        <v>P9875</v>
      </c>
      <c r="B21" s="809" t="str">
        <f>'Mão-de-obra'!C15</f>
        <v>Encarregado de turma</v>
      </c>
      <c r="C21" s="810"/>
      <c r="D21" s="836">
        <v>0.75</v>
      </c>
      <c r="E21" s="872"/>
      <c r="F21" s="34"/>
      <c r="G21" s="803">
        <f>'Mão-de-obra'!F15</f>
        <v>37.520000000000003</v>
      </c>
      <c r="H21" s="804"/>
      <c r="I21" s="36">
        <f>ROUND(D21*G21,2)</f>
        <v>28.14</v>
      </c>
    </row>
    <row r="22" spans="1:11" x14ac:dyDescent="0.2">
      <c r="A22" s="32" t="str">
        <f>'Mão-de-obra'!B28</f>
        <v>P9824</v>
      </c>
      <c r="B22" s="848" t="str">
        <f>'Mão-de-obra'!C28</f>
        <v>Servente</v>
      </c>
      <c r="C22" s="849"/>
      <c r="D22" s="807">
        <v>3.9</v>
      </c>
      <c r="E22" s="808"/>
      <c r="F22" s="34"/>
      <c r="G22" s="805">
        <f>'Mão-de-obra'!F28</f>
        <v>18.79</v>
      </c>
      <c r="H22" s="806"/>
      <c r="I22" s="36">
        <f>ROUND(D22*G22,2)</f>
        <v>73.28</v>
      </c>
    </row>
    <row r="23" spans="1:11" x14ac:dyDescent="0.2">
      <c r="A23" s="32"/>
      <c r="B23" s="877"/>
      <c r="C23" s="878"/>
      <c r="D23" s="807"/>
      <c r="E23" s="808"/>
      <c r="F23" s="34"/>
      <c r="G23" s="149"/>
      <c r="H23" s="38"/>
      <c r="I23" s="36"/>
      <c r="K23" s="279"/>
    </row>
    <row r="24" spans="1:11" x14ac:dyDescent="0.2">
      <c r="A24" s="32"/>
      <c r="B24" s="818"/>
      <c r="C24" s="819"/>
      <c r="D24" s="814"/>
      <c r="E24" s="815"/>
      <c r="F24" s="40"/>
      <c r="G24" s="152"/>
      <c r="H24" s="148"/>
      <c r="I24" s="36"/>
    </row>
    <row r="25" spans="1:11" x14ac:dyDescent="0.2">
      <c r="A25" s="24"/>
      <c r="B25" s="25"/>
      <c r="C25" s="26"/>
      <c r="D25" s="41"/>
      <c r="E25" s="42"/>
      <c r="F25" s="42"/>
      <c r="G25" s="43" t="s">
        <v>20</v>
      </c>
      <c r="H25" s="857">
        <f>SUM(I21:I24)</f>
        <v>101.42</v>
      </c>
      <c r="I25" s="858"/>
    </row>
    <row r="26" spans="1:11" x14ac:dyDescent="0.2">
      <c r="A26" s="32"/>
      <c r="B26" s="45"/>
      <c r="C26" s="15"/>
      <c r="D26" s="46" t="s">
        <v>21</v>
      </c>
      <c r="E26" s="47">
        <v>0.15509999999999999</v>
      </c>
      <c r="F26" s="48"/>
      <c r="G26" s="49" t="s">
        <v>22</v>
      </c>
      <c r="H26" s="47">
        <v>0.05</v>
      </c>
      <c r="I26" s="50">
        <f>ROUND((E26+H26)*H25,2)</f>
        <v>20.8</v>
      </c>
    </row>
    <row r="27" spans="1:11" x14ac:dyDescent="0.2">
      <c r="A27" s="32"/>
      <c r="B27" s="45"/>
      <c r="C27" s="15"/>
      <c r="D27" s="51" t="s">
        <v>23</v>
      </c>
      <c r="E27" s="52"/>
      <c r="F27" s="53"/>
      <c r="G27" s="52"/>
      <c r="H27" s="54"/>
      <c r="I27" s="55">
        <f>I18+H25+I26</f>
        <v>188.59</v>
      </c>
      <c r="K27" s="279"/>
    </row>
    <row r="28" spans="1:11" x14ac:dyDescent="0.2">
      <c r="A28" s="32"/>
      <c r="B28" s="45"/>
      <c r="C28" s="15"/>
      <c r="D28" s="56" t="s">
        <v>24</v>
      </c>
      <c r="E28" s="57"/>
      <c r="F28" s="58"/>
      <c r="G28" s="57"/>
      <c r="H28" s="59"/>
      <c r="I28" s="60">
        <f>ROUND(I27/H11,2)</f>
        <v>698.48</v>
      </c>
    </row>
    <row r="29" spans="1:11" x14ac:dyDescent="0.2">
      <c r="A29" s="798" t="s">
        <v>25</v>
      </c>
      <c r="B29" s="820" t="s">
        <v>26</v>
      </c>
      <c r="C29" s="821"/>
      <c r="D29" s="820" t="s">
        <v>16</v>
      </c>
      <c r="E29" s="821"/>
      <c r="F29" s="847" t="s">
        <v>27</v>
      </c>
      <c r="G29" s="61" t="s">
        <v>28</v>
      </c>
      <c r="H29" s="820" t="s">
        <v>29</v>
      </c>
      <c r="I29" s="830"/>
    </row>
    <row r="30" spans="1:11" x14ac:dyDescent="0.2">
      <c r="A30" s="799"/>
      <c r="B30" s="822"/>
      <c r="C30" s="823"/>
      <c r="D30" s="822"/>
      <c r="E30" s="823"/>
      <c r="F30" s="795"/>
      <c r="G30" s="62" t="s">
        <v>30</v>
      </c>
      <c r="H30" s="822"/>
      <c r="I30" s="831"/>
    </row>
    <row r="31" spans="1:11" x14ac:dyDescent="0.2">
      <c r="A31" s="32" t="str">
        <f>Materiais!A303</f>
        <v>COTAÇÃO</v>
      </c>
      <c r="B31" s="809" t="str">
        <f>Materiais!B303</f>
        <v>Viga de 0,25 x 0,25m</v>
      </c>
      <c r="C31" s="810"/>
      <c r="D31" s="879">
        <v>0.3</v>
      </c>
      <c r="E31" s="880"/>
      <c r="F31" s="10" t="str">
        <f>Materiais!E303</f>
        <v>m3</v>
      </c>
      <c r="G31" s="63">
        <f>Materiais!F303</f>
        <v>5652.04</v>
      </c>
      <c r="H31" s="836">
        <f>ROUND(D31*G31,2)</f>
        <v>1695.61</v>
      </c>
      <c r="I31" s="837"/>
    </row>
    <row r="32" spans="1:11" x14ac:dyDescent="0.2">
      <c r="A32" s="32"/>
      <c r="B32" s="848"/>
      <c r="C32" s="849"/>
      <c r="D32" s="881"/>
      <c r="E32" s="882"/>
      <c r="F32" s="39"/>
      <c r="G32" s="63"/>
      <c r="H32" s="807"/>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1695.61</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SUM(H37:I39)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SUM(H43:I44)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SUM(I28+I34+H40+H45+H51)</f>
        <v>2394.09</v>
      </c>
      <c r="I52" s="827"/>
    </row>
    <row r="53" spans="1:9" x14ac:dyDescent="0.2">
      <c r="A53" s="32"/>
      <c r="B53" s="45"/>
      <c r="C53" s="84"/>
      <c r="D53" s="84"/>
      <c r="E53" s="84"/>
      <c r="F53" s="85" t="s">
        <v>45</v>
      </c>
      <c r="G53" s="86"/>
      <c r="H53" s="867">
        <f>ROUND(G53*H52,2)</f>
        <v>0</v>
      </c>
      <c r="I53" s="868"/>
    </row>
    <row r="54" spans="1:9" ht="16.5" customHeight="1" x14ac:dyDescent="0.2">
      <c r="A54" s="24"/>
      <c r="B54" s="25"/>
      <c r="C54" s="42"/>
      <c r="D54" s="42"/>
      <c r="E54" s="42"/>
      <c r="F54" s="42"/>
      <c r="G54" s="87" t="s">
        <v>46</v>
      </c>
      <c r="H54" s="88"/>
      <c r="I54" s="89">
        <f>H52+H53</f>
        <v>2394.09</v>
      </c>
    </row>
  </sheetData>
  <mergeCells count="80">
    <mergeCell ref="H51:I51"/>
    <mergeCell ref="H52:I52"/>
    <mergeCell ref="H53:I53"/>
    <mergeCell ref="E48:F48"/>
    <mergeCell ref="H48:I48"/>
    <mergeCell ref="B49:C49"/>
    <mergeCell ref="E49:F49"/>
    <mergeCell ref="H49:I49"/>
    <mergeCell ref="B50:C50"/>
    <mergeCell ref="E50:F50"/>
    <mergeCell ref="H50:I50"/>
    <mergeCell ref="H45:I45"/>
    <mergeCell ref="A46:A47"/>
    <mergeCell ref="B46:C47"/>
    <mergeCell ref="E46:F46"/>
    <mergeCell ref="H46:I47"/>
    <mergeCell ref="E47:F47"/>
    <mergeCell ref="B43:C43"/>
    <mergeCell ref="E43:F43"/>
    <mergeCell ref="H43:I43"/>
    <mergeCell ref="B44:C44"/>
    <mergeCell ref="E44:F44"/>
    <mergeCell ref="H44:I44"/>
    <mergeCell ref="H40:I40"/>
    <mergeCell ref="A41:A42"/>
    <mergeCell ref="B41:C42"/>
    <mergeCell ref="E41:F41"/>
    <mergeCell ref="H41:I42"/>
    <mergeCell ref="E42:F42"/>
    <mergeCell ref="D37:E37"/>
    <mergeCell ref="H37:I37"/>
    <mergeCell ref="D38:E38"/>
    <mergeCell ref="H38:I38"/>
    <mergeCell ref="B39:C39"/>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G22:H22"/>
    <mergeCell ref="B23:C23"/>
    <mergeCell ref="D23:E23"/>
    <mergeCell ref="H25:I25"/>
    <mergeCell ref="A29:A30"/>
    <mergeCell ref="B29:C30"/>
    <mergeCell ref="D29:E30"/>
    <mergeCell ref="F29:F30"/>
    <mergeCell ref="H29:I30"/>
    <mergeCell ref="B24:C24"/>
    <mergeCell ref="D24:E24"/>
    <mergeCell ref="A19:A20"/>
    <mergeCell ref="B19:C20"/>
    <mergeCell ref="D19:F20"/>
    <mergeCell ref="B22:C22"/>
    <mergeCell ref="D22:E22"/>
    <mergeCell ref="G19:H20"/>
    <mergeCell ref="B21:C21"/>
    <mergeCell ref="D21:E21"/>
    <mergeCell ref="G21:H21"/>
    <mergeCell ref="C11:D11"/>
    <mergeCell ref="E11:G11"/>
    <mergeCell ref="B14:C14"/>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1" fitToHeight="13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L53"/>
  <sheetViews>
    <sheetView view="pageBreakPreview" workbookViewId="0">
      <selection activeCell="C33" sqref="C33"/>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75" customHeight="1" thickTop="1" thickBot="1" x14ac:dyDescent="0.25">
      <c r="A11" s="1" t="s">
        <v>0</v>
      </c>
      <c r="B11" s="90" t="s">
        <v>130</v>
      </c>
      <c r="C11" s="875" t="s">
        <v>882</v>
      </c>
      <c r="D11" s="876"/>
      <c r="E11" s="871" t="s">
        <v>1</v>
      </c>
      <c r="F11" s="871"/>
      <c r="G11" s="871"/>
      <c r="H11" s="3">
        <v>0.26</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ht="21.75" customHeight="1" x14ac:dyDescent="0.2">
      <c r="A14" s="8" t="str">
        <f>Equipamentos!A134</f>
        <v>E903</v>
      </c>
      <c r="B14" s="816" t="str">
        <f>Equipamentos!B134</f>
        <v>Bate-Estacas : Magam : IM -1450 PM/E -  de gravidade p/ 3.500 a 4000 kg</v>
      </c>
      <c r="C14" s="817"/>
      <c r="D14" s="10">
        <v>1</v>
      </c>
      <c r="E14" s="11">
        <v>0.3</v>
      </c>
      <c r="F14" s="11">
        <v>0.7</v>
      </c>
      <c r="G14" s="12">
        <f>Equipamentos!E134</f>
        <v>198.48</v>
      </c>
      <c r="H14" s="12">
        <f>Equipamentos!D134</f>
        <v>12.59</v>
      </c>
      <c r="I14" s="13">
        <f>ROUND(D14*(E14*G14+F14*H14),2)</f>
        <v>68.36</v>
      </c>
    </row>
    <row r="15" spans="1:9" x14ac:dyDescent="0.2">
      <c r="A15" s="14"/>
      <c r="B15" s="15"/>
      <c r="C15" s="153"/>
      <c r="D15" s="10"/>
      <c r="E15" s="11"/>
      <c r="F15" s="11"/>
      <c r="G15" s="16"/>
      <c r="H15" s="16"/>
      <c r="I15" s="17"/>
    </row>
    <row r="16" spans="1:9" x14ac:dyDescent="0.2">
      <c r="A16" s="20"/>
      <c r="B16" s="21"/>
      <c r="C16" s="22"/>
      <c r="D16" s="10"/>
      <c r="E16" s="11"/>
      <c r="F16" s="11"/>
      <c r="G16" s="16"/>
      <c r="H16" s="16"/>
      <c r="I16" s="23"/>
    </row>
    <row r="17" spans="1:12" x14ac:dyDescent="0.2">
      <c r="A17" s="24"/>
      <c r="B17" s="25"/>
      <c r="C17" s="26"/>
      <c r="D17" s="27"/>
      <c r="E17" s="27"/>
      <c r="F17" s="25"/>
      <c r="G17" s="28" t="s">
        <v>13</v>
      </c>
      <c r="H17" s="29"/>
      <c r="I17" s="30">
        <f>SUM(I14:I16)</f>
        <v>68.36</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c r="K20" s="279"/>
    </row>
    <row r="21" spans="1:12" x14ac:dyDescent="0.2">
      <c r="A21" s="32" t="str">
        <f>'Mão-de-obra'!B28</f>
        <v>P9824</v>
      </c>
      <c r="B21" s="848" t="str">
        <f>'Mão-de-obra'!C28</f>
        <v>Servente</v>
      </c>
      <c r="C21" s="849"/>
      <c r="D21" s="807">
        <v>4.13</v>
      </c>
      <c r="E21" s="808"/>
      <c r="F21" s="34"/>
      <c r="G21" s="805">
        <f>'Mão-de-obra'!F28</f>
        <v>18.79</v>
      </c>
      <c r="H21" s="806"/>
      <c r="I21" s="36">
        <f>ROUND(D21*G21,2)</f>
        <v>77.599999999999994</v>
      </c>
      <c r="K21" s="279"/>
    </row>
    <row r="22" spans="1:12" x14ac:dyDescent="0.2">
      <c r="A22" s="32"/>
      <c r="B22" s="877"/>
      <c r="C22" s="878"/>
      <c r="D22" s="807"/>
      <c r="E22" s="808"/>
      <c r="F22" s="34"/>
      <c r="G22" s="149"/>
      <c r="H22" s="38"/>
      <c r="I22" s="36"/>
      <c r="L22" s="279"/>
    </row>
    <row r="23" spans="1:12" x14ac:dyDescent="0.2">
      <c r="A23" s="32"/>
      <c r="B23" s="818"/>
      <c r="C23" s="819"/>
      <c r="D23" s="814"/>
      <c r="E23" s="815"/>
      <c r="F23" s="40"/>
      <c r="G23" s="152"/>
      <c r="H23" s="148"/>
      <c r="I23" s="36"/>
    </row>
    <row r="24" spans="1:12" x14ac:dyDescent="0.2">
      <c r="A24" s="24"/>
      <c r="B24" s="25"/>
      <c r="C24" s="26"/>
      <c r="D24" s="41"/>
      <c r="E24" s="42"/>
      <c r="F24" s="42"/>
      <c r="G24" s="43" t="s">
        <v>20</v>
      </c>
      <c r="H24" s="857">
        <f>SUM(I20:I23)</f>
        <v>96.36</v>
      </c>
      <c r="I24" s="858"/>
    </row>
    <row r="25" spans="1:12" x14ac:dyDescent="0.2">
      <c r="A25" s="32"/>
      <c r="B25" s="45"/>
      <c r="C25" s="15"/>
      <c r="D25" s="46" t="s">
        <v>21</v>
      </c>
      <c r="E25" s="47">
        <v>0.15509999999999999</v>
      </c>
      <c r="F25" s="48"/>
      <c r="G25" s="49" t="s">
        <v>22</v>
      </c>
      <c r="H25" s="47">
        <v>0.05</v>
      </c>
      <c r="I25" s="50">
        <f>ROUND((E25+H25)*H24,2)</f>
        <v>19.760000000000002</v>
      </c>
    </row>
    <row r="26" spans="1:12" x14ac:dyDescent="0.2">
      <c r="A26" s="32"/>
      <c r="B26" s="45"/>
      <c r="C26" s="15"/>
      <c r="D26" s="51" t="s">
        <v>23</v>
      </c>
      <c r="E26" s="52"/>
      <c r="F26" s="53"/>
      <c r="G26" s="52"/>
      <c r="H26" s="54"/>
      <c r="I26" s="55">
        <f>I17+H24+I25</f>
        <v>184.48</v>
      </c>
    </row>
    <row r="27" spans="1:12" x14ac:dyDescent="0.2">
      <c r="A27" s="32"/>
      <c r="B27" s="45"/>
      <c r="C27" s="15"/>
      <c r="D27" s="56" t="s">
        <v>24</v>
      </c>
      <c r="E27" s="57"/>
      <c r="F27" s="58"/>
      <c r="G27" s="57"/>
      <c r="H27" s="59"/>
      <c r="I27" s="60">
        <f>ROUND(I26/H11,2)</f>
        <v>709.54</v>
      </c>
      <c r="K27" s="279"/>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32"/>
      <c r="B47" s="71"/>
      <c r="C47" s="70"/>
      <c r="D47" s="76"/>
      <c r="E47" s="869"/>
      <c r="F47" s="870"/>
      <c r="G47" s="33"/>
      <c r="H47" s="836">
        <f>TRUNC(D47*E47*G47,2)</f>
        <v>0</v>
      </c>
      <c r="I47" s="837"/>
    </row>
    <row r="48" spans="1:9" x14ac:dyDescent="0.2">
      <c r="A48" s="14"/>
      <c r="B48" s="848"/>
      <c r="C48" s="849"/>
      <c r="D48" s="77"/>
      <c r="E48" s="883"/>
      <c r="F48" s="884"/>
      <c r="G48" s="37"/>
      <c r="H48" s="807">
        <f>TRUNC(D48*E48*G48,2)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709.54</v>
      </c>
      <c r="I51" s="827"/>
    </row>
    <row r="52" spans="1:9" x14ac:dyDescent="0.2">
      <c r="A52" s="32"/>
      <c r="B52" s="45"/>
      <c r="C52" s="84"/>
      <c r="D52" s="84"/>
      <c r="E52" s="84"/>
      <c r="F52" s="85" t="s">
        <v>45</v>
      </c>
      <c r="G52" s="86"/>
      <c r="H52" s="867">
        <f>ROUND(G52*H51,2)</f>
        <v>0</v>
      </c>
      <c r="I52" s="868"/>
    </row>
    <row r="53" spans="1:9" ht="18" customHeight="1" x14ac:dyDescent="0.2">
      <c r="A53" s="24"/>
      <c r="B53" s="25"/>
      <c r="C53" s="42"/>
      <c r="D53" s="42"/>
      <c r="E53" s="42"/>
      <c r="F53" s="42"/>
      <c r="G53" s="87" t="s">
        <v>46</v>
      </c>
      <c r="H53" s="88"/>
      <c r="I53" s="89">
        <f>H51+H52</f>
        <v>709.54</v>
      </c>
    </row>
  </sheetData>
  <mergeCells count="80">
    <mergeCell ref="H50:I50"/>
    <mergeCell ref="H51:I51"/>
    <mergeCell ref="H52:I52"/>
    <mergeCell ref="E47:F47"/>
    <mergeCell ref="H47:I47"/>
    <mergeCell ref="B48:C48"/>
    <mergeCell ref="E48:F48"/>
    <mergeCell ref="H48:I48"/>
    <mergeCell ref="B49:C49"/>
    <mergeCell ref="E49:F49"/>
    <mergeCell ref="H49:I49"/>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B14:C14"/>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L56"/>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75" customHeight="1" thickTop="1" thickBot="1" x14ac:dyDescent="0.25">
      <c r="A11" s="1" t="s">
        <v>0</v>
      </c>
      <c r="B11" s="90" t="s">
        <v>161</v>
      </c>
      <c r="C11" s="875" t="s">
        <v>883</v>
      </c>
      <c r="D11" s="876"/>
      <c r="E11" s="871" t="s">
        <v>1</v>
      </c>
      <c r="F11" s="871"/>
      <c r="G11" s="871"/>
      <c r="H11" s="3">
        <v>1.8</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816"/>
      <c r="C14" s="817"/>
      <c r="D14" s="10"/>
      <c r="E14" s="11"/>
      <c r="F14" s="11"/>
      <c r="G14" s="12"/>
      <c r="H14" s="12"/>
      <c r="I14" s="13"/>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K17" s="279"/>
    </row>
    <row r="18" spans="1:12" x14ac:dyDescent="0.2">
      <c r="A18" s="798" t="s">
        <v>14</v>
      </c>
      <c r="B18" s="820" t="s">
        <v>15</v>
      </c>
      <c r="C18" s="821"/>
      <c r="D18" s="820" t="s">
        <v>16</v>
      </c>
      <c r="E18" s="842"/>
      <c r="F18" s="821"/>
      <c r="G18" s="820" t="s">
        <v>17</v>
      </c>
      <c r="H18" s="821"/>
      <c r="I18" s="31" t="s">
        <v>8</v>
      </c>
      <c r="K18" s="279"/>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85">
        <v>1</v>
      </c>
      <c r="E20" s="872"/>
      <c r="F20" s="34"/>
      <c r="G20" s="803">
        <f>'Mão-de-obra'!F15</f>
        <v>37.520000000000003</v>
      </c>
      <c r="H20" s="804"/>
      <c r="I20" s="36">
        <f>ROUND(D20*G20,2)</f>
        <v>37.520000000000003</v>
      </c>
      <c r="K20" s="279"/>
    </row>
    <row r="21" spans="1:12" x14ac:dyDescent="0.2">
      <c r="A21" s="32" t="str">
        <f>'Mão-de-obra'!B28</f>
        <v>P9824</v>
      </c>
      <c r="B21" s="848" t="str">
        <f>'Mão-de-obra'!C28</f>
        <v>Servente</v>
      </c>
      <c r="C21" s="849"/>
      <c r="D21" s="807">
        <v>4.5599999999999996</v>
      </c>
      <c r="E21" s="808"/>
      <c r="F21" s="34"/>
      <c r="G21" s="805">
        <f>'Mão-de-obra'!F28</f>
        <v>18.79</v>
      </c>
      <c r="H21" s="806"/>
      <c r="I21" s="36">
        <f>ROUND(D21*G21,2)</f>
        <v>85.68</v>
      </c>
    </row>
    <row r="22" spans="1:12" x14ac:dyDescent="0.2">
      <c r="A22" s="32" t="str">
        <f>'Mão-de-obra'!B20</f>
        <v>P9808</v>
      </c>
      <c r="B22" s="848" t="str">
        <f>'Mão-de-obra'!C20</f>
        <v>Carpinteiro</v>
      </c>
      <c r="C22" s="849"/>
      <c r="D22" s="807">
        <v>1</v>
      </c>
      <c r="E22" s="808"/>
      <c r="F22" s="34"/>
      <c r="G22" s="805">
        <f>'Mão-de-obra'!F20</f>
        <v>22.29</v>
      </c>
      <c r="H22" s="806"/>
      <c r="I22" s="36">
        <f>ROUND(D22*G22,2)</f>
        <v>22.29</v>
      </c>
    </row>
    <row r="23" spans="1:12" x14ac:dyDescent="0.2">
      <c r="A23" s="32"/>
      <c r="B23" s="818"/>
      <c r="C23" s="819"/>
      <c r="D23" s="814"/>
      <c r="E23" s="815"/>
      <c r="F23" s="40"/>
      <c r="G23" s="152"/>
      <c r="H23" s="148"/>
      <c r="I23" s="36"/>
      <c r="L23" s="279"/>
    </row>
    <row r="24" spans="1:12" x14ac:dyDescent="0.2">
      <c r="A24" s="24"/>
      <c r="B24" s="25"/>
      <c r="C24" s="26"/>
      <c r="D24" s="41"/>
      <c r="E24" s="42"/>
      <c r="F24" s="42"/>
      <c r="G24" s="43" t="s">
        <v>20</v>
      </c>
      <c r="H24" s="857">
        <f>SUM(I20:I23)</f>
        <v>145.49</v>
      </c>
      <c r="I24" s="858"/>
    </row>
    <row r="25" spans="1:12" x14ac:dyDescent="0.2">
      <c r="A25" s="32"/>
      <c r="B25" s="45"/>
      <c r="C25" s="15"/>
      <c r="D25" s="46" t="s">
        <v>21</v>
      </c>
      <c r="E25" s="47">
        <v>0.15509999999999999</v>
      </c>
      <c r="F25" s="48"/>
      <c r="G25" s="49" t="s">
        <v>22</v>
      </c>
      <c r="H25" s="47">
        <v>0.05</v>
      </c>
      <c r="I25" s="50">
        <f>ROUND((E25+H25)*H24,2)</f>
        <v>29.84</v>
      </c>
    </row>
    <row r="26" spans="1:12" x14ac:dyDescent="0.2">
      <c r="A26" s="32"/>
      <c r="B26" s="45"/>
      <c r="C26" s="15"/>
      <c r="D26" s="51" t="s">
        <v>23</v>
      </c>
      <c r="E26" s="52"/>
      <c r="F26" s="53"/>
      <c r="G26" s="52"/>
      <c r="H26" s="54"/>
      <c r="I26" s="55">
        <f>I17+H24+I25</f>
        <v>175.33</v>
      </c>
    </row>
    <row r="27" spans="1:12" x14ac:dyDescent="0.2">
      <c r="A27" s="32"/>
      <c r="B27" s="45"/>
      <c r="C27" s="15"/>
      <c r="D27" s="56" t="s">
        <v>24</v>
      </c>
      <c r="E27" s="57"/>
      <c r="F27" s="58"/>
      <c r="G27" s="57"/>
      <c r="H27" s="59"/>
      <c r="I27" s="60">
        <f>ROUND(I26/H11,2)</f>
        <v>97.41</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260" t="str">
        <f>Materiais!A269</f>
        <v>COTAÇÃO</v>
      </c>
      <c r="B30" s="873" t="str">
        <f>Materiais!B269</f>
        <v>Parafuso de 1" x 0,72m</v>
      </c>
      <c r="C30" s="810"/>
      <c r="D30" s="879">
        <v>5.0919999999999996</v>
      </c>
      <c r="E30" s="880"/>
      <c r="F30" s="261" t="str">
        <f>Materiais!E269</f>
        <v>kg</v>
      </c>
      <c r="G30" s="63">
        <f>Materiais!F269</f>
        <v>28.21</v>
      </c>
      <c r="H30" s="836">
        <f>ROUND(D30*G30,2)</f>
        <v>143.65</v>
      </c>
      <c r="I30" s="837"/>
    </row>
    <row r="31" spans="1:12" x14ac:dyDescent="0.2">
      <c r="A31" s="260" t="str">
        <f>Materiais!A280</f>
        <v>COTAÇÃO</v>
      </c>
      <c r="B31" s="874" t="str">
        <f>Materiais!B280</f>
        <v>Porca de 1"</v>
      </c>
      <c r="C31" s="849"/>
      <c r="D31" s="883">
        <v>0.44400000000000001</v>
      </c>
      <c r="E31" s="884"/>
      <c r="F31" s="10" t="str">
        <f>Materiais!E280</f>
        <v>kg</v>
      </c>
      <c r="G31" s="63">
        <f>Materiais!F280</f>
        <v>28.21</v>
      </c>
      <c r="H31" s="807">
        <f>ROUND(D31*G31,2)</f>
        <v>12.53</v>
      </c>
      <c r="I31" s="859"/>
    </row>
    <row r="32" spans="1:12" x14ac:dyDescent="0.2">
      <c r="A32" s="260" t="str">
        <f>Materiais!A303</f>
        <v>COTAÇÃO</v>
      </c>
      <c r="B32" s="874" t="str">
        <f>Materiais!B303</f>
        <v>Viga de 0,25 x 0,25m</v>
      </c>
      <c r="C32" s="849"/>
      <c r="D32" s="883">
        <v>0.27800000000000002</v>
      </c>
      <c r="E32" s="884"/>
      <c r="F32" s="10" t="str">
        <f>Materiais!E303</f>
        <v>m3</v>
      </c>
      <c r="G32" s="63">
        <f>Materiais!F303</f>
        <v>5652.04</v>
      </c>
      <c r="H32" s="807">
        <f>ROUND(D32*G32,2)</f>
        <v>1571.27</v>
      </c>
      <c r="I32" s="859"/>
    </row>
    <row r="33" spans="1:9" x14ac:dyDescent="0.2">
      <c r="A33" s="260" t="str">
        <f>Materiais!A306</f>
        <v>COTAÇÃO</v>
      </c>
      <c r="B33" s="874" t="str">
        <f>Materiais!B306</f>
        <v>Viga de 0,25 x 0,30m</v>
      </c>
      <c r="C33" s="849"/>
      <c r="D33" s="881">
        <v>0.3</v>
      </c>
      <c r="E33" s="882"/>
      <c r="F33" s="10" t="str">
        <f>Materiais!E306</f>
        <v>m3</v>
      </c>
      <c r="G33" s="63">
        <f>Materiais!F306</f>
        <v>5652.04</v>
      </c>
      <c r="H33" s="807">
        <f>ROUND(D33*G33,2)</f>
        <v>1695.61</v>
      </c>
      <c r="I33" s="859"/>
    </row>
    <row r="34" spans="1:9" x14ac:dyDescent="0.2">
      <c r="A34" s="32"/>
      <c r="B34" s="824"/>
      <c r="C34" s="825"/>
      <c r="D34" s="814"/>
      <c r="E34" s="850"/>
      <c r="F34" s="39"/>
      <c r="G34" s="65"/>
      <c r="H34" s="814"/>
      <c r="I34" s="844"/>
    </row>
    <row r="35" spans="1:9" x14ac:dyDescent="0.2">
      <c r="A35" s="24"/>
      <c r="B35" s="25"/>
      <c r="C35" s="26"/>
      <c r="D35" s="66"/>
      <c r="E35" s="25"/>
      <c r="F35" s="42"/>
      <c r="G35" s="28" t="s">
        <v>31</v>
      </c>
      <c r="H35" s="67"/>
      <c r="I35" s="44">
        <f>SUM(H30:I34)</f>
        <v>3423.06</v>
      </c>
    </row>
    <row r="36" spans="1:9" x14ac:dyDescent="0.2">
      <c r="A36" s="798" t="s">
        <v>32</v>
      </c>
      <c r="B36" s="820" t="s">
        <v>33</v>
      </c>
      <c r="C36" s="821"/>
      <c r="D36" s="820" t="s">
        <v>16</v>
      </c>
      <c r="E36" s="821"/>
      <c r="F36" s="847" t="s">
        <v>27</v>
      </c>
      <c r="G36" s="61" t="s">
        <v>28</v>
      </c>
      <c r="H36" s="820" t="s">
        <v>29</v>
      </c>
      <c r="I36" s="830"/>
    </row>
    <row r="37" spans="1:9" x14ac:dyDescent="0.2">
      <c r="A37" s="799"/>
      <c r="B37" s="822"/>
      <c r="C37" s="823"/>
      <c r="D37" s="822"/>
      <c r="E37" s="823"/>
      <c r="F37" s="795"/>
      <c r="G37" s="62" t="s">
        <v>30</v>
      </c>
      <c r="H37" s="822"/>
      <c r="I37" s="831"/>
    </row>
    <row r="38" spans="1:9" x14ac:dyDescent="0.2">
      <c r="A38" s="68"/>
      <c r="B38" s="69"/>
      <c r="C38" s="70"/>
      <c r="D38" s="845"/>
      <c r="E38" s="846"/>
      <c r="F38" s="39"/>
      <c r="G38" s="63"/>
      <c r="H38" s="836">
        <f>TRUNC(D38*G38,2)</f>
        <v>0</v>
      </c>
      <c r="I38" s="837"/>
    </row>
    <row r="39" spans="1:9" x14ac:dyDescent="0.2">
      <c r="A39" s="68"/>
      <c r="B39" s="71"/>
      <c r="C39" s="34"/>
      <c r="D39" s="851"/>
      <c r="E39" s="852"/>
      <c r="F39" s="39"/>
      <c r="G39" s="63"/>
      <c r="H39" s="807">
        <f>TRUNC(D39*G39,2)</f>
        <v>0</v>
      </c>
      <c r="I39" s="859"/>
    </row>
    <row r="40" spans="1:9" x14ac:dyDescent="0.2">
      <c r="A40" s="32"/>
      <c r="B40" s="818"/>
      <c r="C40" s="819"/>
      <c r="D40" s="814"/>
      <c r="E40" s="850"/>
      <c r="F40" s="72"/>
      <c r="G40" s="65"/>
      <c r="H40" s="814">
        <f>TRUNC(D40*G40,2)</f>
        <v>0</v>
      </c>
      <c r="I40" s="844"/>
    </row>
    <row r="41" spans="1:9" x14ac:dyDescent="0.2">
      <c r="A41" s="24"/>
      <c r="B41" s="25"/>
      <c r="C41" s="26"/>
      <c r="D41" s="66"/>
      <c r="E41" s="25"/>
      <c r="F41" s="42"/>
      <c r="G41" s="28" t="s">
        <v>35</v>
      </c>
      <c r="H41" s="832">
        <f>SUM(H38:I40)</f>
        <v>0</v>
      </c>
      <c r="I41" s="833"/>
    </row>
    <row r="42" spans="1:9" x14ac:dyDescent="0.2">
      <c r="A42" s="798" t="s">
        <v>36</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41</v>
      </c>
      <c r="H43" s="822"/>
      <c r="I43" s="831"/>
    </row>
    <row r="44" spans="1:9" x14ac:dyDescent="0.2">
      <c r="A44" s="32"/>
      <c r="B44" s="809"/>
      <c r="C44" s="810"/>
      <c r="D44" s="63"/>
      <c r="E44" s="845"/>
      <c r="F44" s="846"/>
      <c r="G44" s="37"/>
      <c r="H44" s="836"/>
      <c r="I44" s="837"/>
    </row>
    <row r="45" spans="1:9" x14ac:dyDescent="0.2">
      <c r="A45" s="14"/>
      <c r="B45" s="848"/>
      <c r="C45" s="849"/>
      <c r="D45" s="75"/>
      <c r="E45" s="851"/>
      <c r="F45" s="852"/>
      <c r="G45" s="37"/>
      <c r="H45" s="807">
        <f>TRUNC(D45*E45*G45,2)</f>
        <v>0</v>
      </c>
      <c r="I45" s="859"/>
    </row>
    <row r="46" spans="1:9" x14ac:dyDescent="0.2">
      <c r="A46" s="20"/>
      <c r="B46" s="824"/>
      <c r="C46" s="825"/>
      <c r="D46" s="75"/>
      <c r="E46" s="828"/>
      <c r="F46" s="829"/>
      <c r="G46" s="63"/>
      <c r="H46" s="814">
        <f>TRUNC(D46*E46*G46,2)</f>
        <v>0</v>
      </c>
      <c r="I46" s="844"/>
    </row>
    <row r="47" spans="1:9" x14ac:dyDescent="0.2">
      <c r="A47" s="24"/>
      <c r="B47" s="25"/>
      <c r="C47" s="26"/>
      <c r="D47" s="42"/>
      <c r="E47" s="42"/>
      <c r="F47" s="42"/>
      <c r="G47" s="28" t="s">
        <v>42</v>
      </c>
      <c r="H47" s="832">
        <f>SUM(H44:I46)</f>
        <v>0</v>
      </c>
      <c r="I47" s="833"/>
    </row>
    <row r="48" spans="1:9" x14ac:dyDescent="0.2">
      <c r="A48" s="798" t="s">
        <v>43</v>
      </c>
      <c r="B48" s="820" t="s">
        <v>37</v>
      </c>
      <c r="C48" s="821"/>
      <c r="D48" s="61" t="s">
        <v>38</v>
      </c>
      <c r="E48" s="840" t="s">
        <v>16</v>
      </c>
      <c r="F48" s="841"/>
      <c r="G48" s="73" t="s">
        <v>28</v>
      </c>
      <c r="H48" s="820" t="s">
        <v>29</v>
      </c>
      <c r="I48" s="830"/>
    </row>
    <row r="49" spans="1:9" x14ac:dyDescent="0.2">
      <c r="A49" s="799"/>
      <c r="B49" s="822"/>
      <c r="C49" s="823"/>
      <c r="D49" s="62" t="s">
        <v>39</v>
      </c>
      <c r="E49" s="834" t="s">
        <v>40</v>
      </c>
      <c r="F49" s="835"/>
      <c r="G49" s="74" t="s">
        <v>40</v>
      </c>
      <c r="H49" s="822"/>
      <c r="I49" s="831"/>
    </row>
    <row r="50" spans="1:9" x14ac:dyDescent="0.2">
      <c r="A50" s="14"/>
      <c r="B50" s="848"/>
      <c r="C50" s="849"/>
      <c r="D50" s="77"/>
      <c r="E50" s="883"/>
      <c r="F50" s="884"/>
      <c r="G50" s="37"/>
      <c r="H50" s="807">
        <f>TRUNC(D50*E50*G50,2)</f>
        <v>0</v>
      </c>
      <c r="I50" s="859"/>
    </row>
    <row r="51" spans="1:9" x14ac:dyDescent="0.2">
      <c r="A51" s="14"/>
      <c r="B51" s="848"/>
      <c r="C51" s="849"/>
      <c r="D51" s="63"/>
      <c r="E51" s="851"/>
      <c r="F51" s="852"/>
      <c r="G51" s="37"/>
      <c r="H51" s="807">
        <f>TRUNC(E51*G51,2)</f>
        <v>0</v>
      </c>
      <c r="I51" s="859"/>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SUM(H50:I52)</f>
        <v>0</v>
      </c>
      <c r="I53" s="833"/>
    </row>
    <row r="54" spans="1:9" x14ac:dyDescent="0.2">
      <c r="A54" s="80"/>
      <c r="B54" s="81"/>
      <c r="C54" s="82"/>
      <c r="D54" s="82"/>
      <c r="E54" s="82"/>
      <c r="F54" s="82"/>
      <c r="G54" s="83" t="s">
        <v>44</v>
      </c>
      <c r="H54" s="826">
        <f>SUM(I27+I35+H41+H47+H53)</f>
        <v>3520.47</v>
      </c>
      <c r="I54" s="827"/>
    </row>
    <row r="55" spans="1:9" x14ac:dyDescent="0.2">
      <c r="A55" s="32"/>
      <c r="B55" s="45"/>
      <c r="C55" s="84"/>
      <c r="D55" s="84"/>
      <c r="E55" s="84"/>
      <c r="F55" s="85" t="s">
        <v>45</v>
      </c>
      <c r="G55" s="86"/>
      <c r="H55" s="867">
        <f>ROUND(G55*H54,2)</f>
        <v>0</v>
      </c>
      <c r="I55" s="868"/>
    </row>
    <row r="56" spans="1:9" ht="17.25" customHeight="1" x14ac:dyDescent="0.2">
      <c r="A56" s="24"/>
      <c r="B56" s="25"/>
      <c r="C56" s="42"/>
      <c r="D56" s="42"/>
      <c r="E56" s="42"/>
      <c r="F56" s="42"/>
      <c r="G56" s="87" t="s">
        <v>46</v>
      </c>
      <c r="H56" s="88"/>
      <c r="I56" s="89">
        <f>H54+H55</f>
        <v>3520.47</v>
      </c>
    </row>
  </sheetData>
  <mergeCells count="91">
    <mergeCell ref="H55:I55"/>
    <mergeCell ref="B50:C50"/>
    <mergeCell ref="E50:F50"/>
    <mergeCell ref="H50:I50"/>
    <mergeCell ref="B51:C51"/>
    <mergeCell ref="E51:F51"/>
    <mergeCell ref="H51:I51"/>
    <mergeCell ref="B52:C52"/>
    <mergeCell ref="E52:F52"/>
    <mergeCell ref="H52:I52"/>
    <mergeCell ref="H53:I53"/>
    <mergeCell ref="H54:I54"/>
    <mergeCell ref="H47:I47"/>
    <mergeCell ref="A48:A49"/>
    <mergeCell ref="B48:C49"/>
    <mergeCell ref="E48:F48"/>
    <mergeCell ref="H48:I49"/>
    <mergeCell ref="E49:F49"/>
    <mergeCell ref="B45:C45"/>
    <mergeCell ref="E45:F45"/>
    <mergeCell ref="H45:I45"/>
    <mergeCell ref="B46:C46"/>
    <mergeCell ref="E46:F46"/>
    <mergeCell ref="H46:I46"/>
    <mergeCell ref="A42:A43"/>
    <mergeCell ref="B42:C43"/>
    <mergeCell ref="E42:F42"/>
    <mergeCell ref="H42:I43"/>
    <mergeCell ref="E43:F43"/>
    <mergeCell ref="B44:C44"/>
    <mergeCell ref="E44:F44"/>
    <mergeCell ref="H44:I44"/>
    <mergeCell ref="D39:E39"/>
    <mergeCell ref="H39:I39"/>
    <mergeCell ref="B40:C40"/>
    <mergeCell ref="D40:E40"/>
    <mergeCell ref="H40:I40"/>
    <mergeCell ref="H41:I41"/>
    <mergeCell ref="A36:A37"/>
    <mergeCell ref="B36:C37"/>
    <mergeCell ref="D36:E37"/>
    <mergeCell ref="F36:F37"/>
    <mergeCell ref="H36:I37"/>
    <mergeCell ref="D38:E38"/>
    <mergeCell ref="H38:I38"/>
    <mergeCell ref="B33:C33"/>
    <mergeCell ref="D33:E33"/>
    <mergeCell ref="H33:I33"/>
    <mergeCell ref="B34:C34"/>
    <mergeCell ref="D34:E34"/>
    <mergeCell ref="H34:I34"/>
    <mergeCell ref="A28:A29"/>
    <mergeCell ref="B28:C29"/>
    <mergeCell ref="D28:E29"/>
    <mergeCell ref="F28:F29"/>
    <mergeCell ref="H28:I29"/>
    <mergeCell ref="G21:H21"/>
    <mergeCell ref="B22:C22"/>
    <mergeCell ref="D22:E22"/>
    <mergeCell ref="B32:C32"/>
    <mergeCell ref="D32:E32"/>
    <mergeCell ref="H32:I32"/>
    <mergeCell ref="H24:I24"/>
    <mergeCell ref="B30:C30"/>
    <mergeCell ref="D30:E30"/>
    <mergeCell ref="H30:I30"/>
    <mergeCell ref="D31:E31"/>
    <mergeCell ref="H31:I31"/>
    <mergeCell ref="B23:C23"/>
    <mergeCell ref="D23:E23"/>
    <mergeCell ref="B31:C31"/>
    <mergeCell ref="G22:H22"/>
    <mergeCell ref="A18:A19"/>
    <mergeCell ref="B18:C19"/>
    <mergeCell ref="D18:F19"/>
    <mergeCell ref="B21:C21"/>
    <mergeCell ref="D21:E21"/>
    <mergeCell ref="G18:H19"/>
    <mergeCell ref="B20:C20"/>
    <mergeCell ref="D20:E20"/>
    <mergeCell ref="G20:H20"/>
    <mergeCell ref="C11:D11"/>
    <mergeCell ref="E11:G11"/>
    <mergeCell ref="B14:C14"/>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8"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50"/>
  <sheetViews>
    <sheetView view="pageBreakPreview" topLeftCell="B1"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62</v>
      </c>
      <c r="C11" s="875" t="s">
        <v>917</v>
      </c>
      <c r="D11" s="876"/>
      <c r="E11" s="871" t="s">
        <v>1</v>
      </c>
      <c r="F11" s="871"/>
      <c r="G11" s="871"/>
      <c r="H11" s="3">
        <v>0.33</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4" x14ac:dyDescent="0.2">
      <c r="A17" s="798" t="s">
        <v>14</v>
      </c>
      <c r="B17" s="820" t="s">
        <v>15</v>
      </c>
      <c r="C17" s="821"/>
      <c r="D17" s="820" t="s">
        <v>16</v>
      </c>
      <c r="E17" s="842"/>
      <c r="F17" s="821"/>
      <c r="G17" s="820" t="s">
        <v>17</v>
      </c>
      <c r="H17" s="821"/>
      <c r="I17" s="31" t="s">
        <v>8</v>
      </c>
    </row>
    <row r="18" spans="1:14" x14ac:dyDescent="0.2">
      <c r="A18" s="799"/>
      <c r="B18" s="822"/>
      <c r="C18" s="823"/>
      <c r="D18" s="822"/>
      <c r="E18" s="843"/>
      <c r="F18" s="823"/>
      <c r="G18" s="822"/>
      <c r="H18" s="823"/>
      <c r="I18" s="7" t="s">
        <v>12</v>
      </c>
    </row>
    <row r="19" spans="1:14" x14ac:dyDescent="0.2">
      <c r="A19" s="32" t="s">
        <v>47</v>
      </c>
      <c r="B19" s="809" t="s">
        <v>48</v>
      </c>
      <c r="C19" s="810"/>
      <c r="D19" s="836">
        <v>1.06</v>
      </c>
      <c r="E19" s="872"/>
      <c r="F19" s="34"/>
      <c r="G19" s="803">
        <f>'Mão-de-obra'!F15</f>
        <v>37.520000000000003</v>
      </c>
      <c r="H19" s="804"/>
      <c r="I19" s="36">
        <f>ROUND(D19*G19,2)</f>
        <v>39.770000000000003</v>
      </c>
      <c r="K19" s="279"/>
    </row>
    <row r="20" spans="1:14" x14ac:dyDescent="0.2">
      <c r="A20" s="32" t="s">
        <v>18</v>
      </c>
      <c r="B20" s="848" t="s">
        <v>19</v>
      </c>
      <c r="C20" s="849"/>
      <c r="D20" s="807">
        <v>3</v>
      </c>
      <c r="E20" s="808"/>
      <c r="F20" s="34"/>
      <c r="G20" s="805">
        <f>'Mão-de-obra'!F28</f>
        <v>18.79</v>
      </c>
      <c r="H20" s="806"/>
      <c r="I20" s="36">
        <f>ROUND(D20*G20,2)</f>
        <v>56.37</v>
      </c>
    </row>
    <row r="21" spans="1:14" x14ac:dyDescent="0.2">
      <c r="A21" s="32"/>
      <c r="B21" s="877"/>
      <c r="C21" s="878"/>
      <c r="D21" s="807"/>
      <c r="E21" s="808"/>
      <c r="F21" s="34"/>
      <c r="G21" s="149"/>
      <c r="H21" s="38"/>
      <c r="I21" s="36">
        <f>TRUNC(D21*G21,2)</f>
        <v>0</v>
      </c>
    </row>
    <row r="22" spans="1:14" x14ac:dyDescent="0.2">
      <c r="A22" s="32"/>
      <c r="B22" s="818"/>
      <c r="C22" s="819"/>
      <c r="D22" s="814"/>
      <c r="E22" s="815"/>
      <c r="F22" s="40"/>
      <c r="G22" s="152"/>
      <c r="H22" s="148"/>
      <c r="I22" s="36">
        <f>TRUNC(D22*G22,2)</f>
        <v>0</v>
      </c>
    </row>
    <row r="23" spans="1:14" x14ac:dyDescent="0.2">
      <c r="A23" s="24"/>
      <c r="B23" s="25"/>
      <c r="C23" s="26"/>
      <c r="D23" s="41"/>
      <c r="E23" s="42"/>
      <c r="F23" s="42"/>
      <c r="G23" s="43" t="s">
        <v>20</v>
      </c>
      <c r="H23" s="857">
        <f>SUM(I19:I22)</f>
        <v>96.14</v>
      </c>
      <c r="I23" s="858"/>
      <c r="L23" s="279"/>
    </row>
    <row r="24" spans="1:14" x14ac:dyDescent="0.2">
      <c r="A24" s="32"/>
      <c r="B24" s="45"/>
      <c r="C24" s="15"/>
      <c r="D24" s="46" t="s">
        <v>21</v>
      </c>
      <c r="E24" s="47">
        <v>0.15509999999999999</v>
      </c>
      <c r="F24" s="48"/>
      <c r="G24" s="49" t="s">
        <v>22</v>
      </c>
      <c r="H24" s="47">
        <v>0.05</v>
      </c>
      <c r="I24" s="50">
        <f>ROUND((E24+H24)*H23,2)</f>
        <v>19.72</v>
      </c>
      <c r="K24" s="279"/>
    </row>
    <row r="25" spans="1:14" x14ac:dyDescent="0.2">
      <c r="A25" s="32"/>
      <c r="B25" s="45"/>
      <c r="C25" s="15"/>
      <c r="D25" s="51" t="s">
        <v>23</v>
      </c>
      <c r="E25" s="52"/>
      <c r="F25" s="53"/>
      <c r="G25" s="52"/>
      <c r="H25" s="54"/>
      <c r="I25" s="55">
        <f>I16+H23+I24</f>
        <v>115.86</v>
      </c>
    </row>
    <row r="26" spans="1:14" x14ac:dyDescent="0.2">
      <c r="A26" s="32"/>
      <c r="B26" s="45"/>
      <c r="C26" s="15"/>
      <c r="D26" s="56" t="s">
        <v>24</v>
      </c>
      <c r="E26" s="57"/>
      <c r="F26" s="58"/>
      <c r="G26" s="57"/>
      <c r="H26" s="59"/>
      <c r="I26" s="60">
        <f>ROUND(I25/H11,2)</f>
        <v>351.09</v>
      </c>
      <c r="L26" s="279"/>
    </row>
    <row r="27" spans="1:14" x14ac:dyDescent="0.2">
      <c r="A27" s="798" t="s">
        <v>25</v>
      </c>
      <c r="B27" s="820" t="s">
        <v>26</v>
      </c>
      <c r="C27" s="821"/>
      <c r="D27" s="820" t="s">
        <v>16</v>
      </c>
      <c r="E27" s="821"/>
      <c r="F27" s="847" t="s">
        <v>27</v>
      </c>
      <c r="G27" s="61" t="s">
        <v>28</v>
      </c>
      <c r="H27" s="820" t="s">
        <v>29</v>
      </c>
      <c r="I27" s="830"/>
    </row>
    <row r="28" spans="1:14" x14ac:dyDescent="0.2">
      <c r="A28" s="799"/>
      <c r="B28" s="822"/>
      <c r="C28" s="823"/>
      <c r="D28" s="822"/>
      <c r="E28" s="823"/>
      <c r="F28" s="795"/>
      <c r="G28" s="62" t="s">
        <v>30</v>
      </c>
      <c r="H28" s="822"/>
      <c r="I28" s="831"/>
    </row>
    <row r="29" spans="1:14" x14ac:dyDescent="0.2">
      <c r="A29" s="32" t="str">
        <f>Materiais!A271</f>
        <v>COTAÇÃO</v>
      </c>
      <c r="B29" s="848" t="str">
        <f>Materiais!B271</f>
        <v>Parafuso de 1" x 0,65m</v>
      </c>
      <c r="C29" s="849"/>
      <c r="D29" s="860">
        <v>8.2744</v>
      </c>
      <c r="E29" s="861"/>
      <c r="F29" s="258" t="str">
        <f>Materiais!E271</f>
        <v>kg</v>
      </c>
      <c r="G29" s="93">
        <f>Materiais!F271</f>
        <v>28.21</v>
      </c>
      <c r="H29" s="807">
        <f t="shared" ref="H29:H36" si="0">ROUND(D29*G29,2)</f>
        <v>233.42</v>
      </c>
      <c r="I29" s="859"/>
    </row>
    <row r="30" spans="1:14" x14ac:dyDescent="0.2">
      <c r="A30" s="32" t="str">
        <f>Materiais!A269</f>
        <v>COTAÇÃO</v>
      </c>
      <c r="B30" s="848" t="str">
        <f>Materiais!B269</f>
        <v>Parafuso de 1" x 0,72m</v>
      </c>
      <c r="C30" s="849"/>
      <c r="D30" s="851">
        <v>4.5827999999999998</v>
      </c>
      <c r="E30" s="852"/>
      <c r="F30" s="10" t="str">
        <f>Materiais!E269</f>
        <v>kg</v>
      </c>
      <c r="G30" s="63">
        <f>Materiais!F269</f>
        <v>28.21</v>
      </c>
      <c r="H30" s="807">
        <f t="shared" si="0"/>
        <v>129.28</v>
      </c>
      <c r="I30" s="859"/>
    </row>
    <row r="31" spans="1:14" x14ac:dyDescent="0.2">
      <c r="A31" s="32" t="str">
        <f>Materiais!A270</f>
        <v>COTAÇÃO</v>
      </c>
      <c r="B31" s="848" t="str">
        <f>Materiais!B270</f>
        <v>Parafuso de 1" x 0,75m</v>
      </c>
      <c r="C31" s="849"/>
      <c r="D31" s="851">
        <v>4.7736000000000001</v>
      </c>
      <c r="E31" s="852"/>
      <c r="F31" s="10" t="str">
        <f>Materiais!E270</f>
        <v>kg</v>
      </c>
      <c r="G31" s="63">
        <f>Materiais!F270</f>
        <v>28.21</v>
      </c>
      <c r="H31" s="807">
        <f t="shared" si="0"/>
        <v>134.66</v>
      </c>
      <c r="I31" s="859"/>
      <c r="N31">
        <f>11.457/3.978</f>
        <v>2.8800904977375601</v>
      </c>
    </row>
    <row r="32" spans="1:14" x14ac:dyDescent="0.2">
      <c r="A32" s="32" t="str">
        <f>Materiais!A280</f>
        <v>COTAÇÃO</v>
      </c>
      <c r="B32" s="848" t="str">
        <f>Materiais!B280</f>
        <v>Porca de 1"</v>
      </c>
      <c r="C32" s="849"/>
      <c r="D32" s="851">
        <v>1.6</v>
      </c>
      <c r="E32" s="852"/>
      <c r="F32" s="10" t="str">
        <f>Materiais!E280</f>
        <v>kg</v>
      </c>
      <c r="G32" s="63">
        <f>Materiais!F280</f>
        <v>28.21</v>
      </c>
      <c r="H32" s="807">
        <f t="shared" si="0"/>
        <v>45.14</v>
      </c>
      <c r="I32" s="859"/>
    </row>
    <row r="33" spans="1:9" x14ac:dyDescent="0.2">
      <c r="A33" s="32" t="str">
        <f>Materiais!A305</f>
        <v>COTAÇÃO</v>
      </c>
      <c r="B33" s="848" t="str">
        <f>Materiais!B305</f>
        <v>Viga de 0,15 x 0,20m</v>
      </c>
      <c r="C33" s="849"/>
      <c r="D33" s="851">
        <v>0.13439999999999999</v>
      </c>
      <c r="E33" s="852"/>
      <c r="F33" s="10" t="str">
        <f>Materiais!E305</f>
        <v>m3</v>
      </c>
      <c r="G33" s="63">
        <f>Materiais!F305</f>
        <v>5652.04</v>
      </c>
      <c r="H33" s="807">
        <f t="shared" si="0"/>
        <v>759.63</v>
      </c>
      <c r="I33" s="859"/>
    </row>
    <row r="34" spans="1:9" x14ac:dyDescent="0.2">
      <c r="A34" s="32" t="str">
        <f>Materiais!A304</f>
        <v>COTAÇÃO</v>
      </c>
      <c r="B34" s="848" t="str">
        <f>Materiais!B304</f>
        <v>Viga de 0,25 x 0,20m</v>
      </c>
      <c r="C34" s="849"/>
      <c r="D34" s="851">
        <v>0.2</v>
      </c>
      <c r="E34" s="852"/>
      <c r="F34" s="10" t="str">
        <f>Materiais!E304</f>
        <v>m3</v>
      </c>
      <c r="G34" s="63">
        <f>Materiais!F304</f>
        <v>5652.04</v>
      </c>
      <c r="H34" s="807">
        <f t="shared" si="0"/>
        <v>1130.4100000000001</v>
      </c>
      <c r="I34" s="859"/>
    </row>
    <row r="35" spans="1:9" x14ac:dyDescent="0.2">
      <c r="A35" s="32" t="str">
        <f>Materiais!A303</f>
        <v>COTAÇÃO</v>
      </c>
      <c r="B35" s="848" t="str">
        <f>Materiais!B303</f>
        <v>Viga de 0,25 x 0,25m</v>
      </c>
      <c r="C35" s="849"/>
      <c r="D35" s="851">
        <v>0.25</v>
      </c>
      <c r="E35" s="852"/>
      <c r="F35" s="10" t="str">
        <f>Materiais!E303</f>
        <v>m3</v>
      </c>
      <c r="G35" s="63">
        <f>Materiais!F303</f>
        <v>5652.04</v>
      </c>
      <c r="H35" s="807">
        <f t="shared" si="0"/>
        <v>1413.01</v>
      </c>
      <c r="I35" s="859"/>
    </row>
    <row r="36" spans="1:9" x14ac:dyDescent="0.2">
      <c r="A36" s="32" t="str">
        <f>Materiais!A306</f>
        <v>COTAÇÃO</v>
      </c>
      <c r="B36" s="848" t="str">
        <f>Materiais!B306</f>
        <v>Viga de 0,25 x 0,30m</v>
      </c>
      <c r="C36" s="849"/>
      <c r="D36" s="862">
        <v>0.3</v>
      </c>
      <c r="E36" s="863"/>
      <c r="F36" s="10" t="str">
        <f>Materiais!E306</f>
        <v>m3</v>
      </c>
      <c r="G36" s="63">
        <f>Materiais!F306</f>
        <v>5652.04</v>
      </c>
      <c r="H36" s="807">
        <f t="shared" si="0"/>
        <v>1695.61</v>
      </c>
      <c r="I36" s="859"/>
    </row>
    <row r="37" spans="1:9" x14ac:dyDescent="0.2">
      <c r="A37" s="24"/>
      <c r="B37" s="25"/>
      <c r="C37" s="26"/>
      <c r="D37" s="66"/>
      <c r="E37" s="25"/>
      <c r="F37" s="42"/>
      <c r="G37" s="28" t="s">
        <v>35</v>
      </c>
      <c r="H37" s="832">
        <f>SUM(H29:I36)</f>
        <v>5541.16</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32"/>
      <c r="B45" s="71"/>
      <c r="C45" s="70"/>
      <c r="D45" s="76"/>
      <c r="E45" s="869"/>
      <c r="F45" s="870"/>
      <c r="G45" s="33"/>
      <c r="H45" s="836">
        <f>TRUNC(D45*E45*G45,2)</f>
        <v>0</v>
      </c>
      <c r="I45" s="837"/>
    </row>
    <row r="46" spans="1:9" x14ac:dyDescent="0.2">
      <c r="A46" s="20"/>
      <c r="B46" s="824"/>
      <c r="C46" s="825"/>
      <c r="D46" s="75"/>
      <c r="E46" s="828"/>
      <c r="F46" s="829"/>
      <c r="G46" s="63"/>
      <c r="H46" s="814">
        <f>TRUNC(E46*G46,2)</f>
        <v>0</v>
      </c>
      <c r="I46" s="844"/>
    </row>
    <row r="47" spans="1:9" x14ac:dyDescent="0.2">
      <c r="A47" s="78"/>
      <c r="B47" s="79"/>
      <c r="C47" s="21"/>
      <c r="D47" s="42"/>
      <c r="E47" s="42"/>
      <c r="F47" s="42"/>
      <c r="G47" s="28" t="s">
        <v>42</v>
      </c>
      <c r="H47" s="832">
        <f>SUM(H45:I46)</f>
        <v>0</v>
      </c>
      <c r="I47" s="833"/>
    </row>
    <row r="48" spans="1:9" x14ac:dyDescent="0.2">
      <c r="A48" s="80"/>
      <c r="B48" s="81"/>
      <c r="C48" s="82"/>
      <c r="D48" s="82"/>
      <c r="E48" s="82"/>
      <c r="F48" s="82"/>
      <c r="G48" s="83" t="s">
        <v>44</v>
      </c>
      <c r="H48" s="826">
        <f>SUM(I26+H37+H42+H47)</f>
        <v>5892.25</v>
      </c>
      <c r="I48" s="827"/>
    </row>
    <row r="49" spans="1:9" x14ac:dyDescent="0.2">
      <c r="A49" s="32"/>
      <c r="B49" s="45"/>
      <c r="C49" s="84"/>
      <c r="D49" s="84"/>
      <c r="E49" s="84"/>
      <c r="F49" s="85" t="s">
        <v>45</v>
      </c>
      <c r="G49" s="86"/>
      <c r="H49" s="867">
        <f>ROUND(G49*H48,2)</f>
        <v>0</v>
      </c>
      <c r="I49" s="868"/>
    </row>
    <row r="50" spans="1:9" ht="18" customHeight="1" x14ac:dyDescent="0.2">
      <c r="A50" s="24"/>
      <c r="B50" s="25"/>
      <c r="C50" s="42"/>
      <c r="D50" s="42"/>
      <c r="E50" s="42"/>
      <c r="F50" s="42"/>
      <c r="G50" s="87" t="s">
        <v>46</v>
      </c>
      <c r="H50" s="88"/>
      <c r="I50" s="89">
        <f>H48+H49</f>
        <v>5892.25</v>
      </c>
    </row>
  </sheetData>
  <mergeCells count="79">
    <mergeCell ref="H48:I48"/>
    <mergeCell ref="H49:I49"/>
    <mergeCell ref="E45:F45"/>
    <mergeCell ref="H45:I45"/>
    <mergeCell ref="B46:C46"/>
    <mergeCell ref="E46:F46"/>
    <mergeCell ref="H46:I46"/>
    <mergeCell ref="H47:I47"/>
    <mergeCell ref="H42:I42"/>
    <mergeCell ref="A43:A44"/>
    <mergeCell ref="B43:C44"/>
    <mergeCell ref="E43:F43"/>
    <mergeCell ref="H43:I44"/>
    <mergeCell ref="E44:F44"/>
    <mergeCell ref="B40:C40"/>
    <mergeCell ref="E40:F40"/>
    <mergeCell ref="H40:I40"/>
    <mergeCell ref="B41:C41"/>
    <mergeCell ref="E41:F41"/>
    <mergeCell ref="H41:I41"/>
    <mergeCell ref="H37:I37"/>
    <mergeCell ref="A38:A39"/>
    <mergeCell ref="B38:C39"/>
    <mergeCell ref="E38:F38"/>
    <mergeCell ref="H38:I39"/>
    <mergeCell ref="E39:F39"/>
    <mergeCell ref="B35:C35"/>
    <mergeCell ref="D35:E35"/>
    <mergeCell ref="H35:I35"/>
    <mergeCell ref="B36:C36"/>
    <mergeCell ref="D36:E36"/>
    <mergeCell ref="H36:I36"/>
    <mergeCell ref="B33:C33"/>
    <mergeCell ref="D33:E33"/>
    <mergeCell ref="H33:I33"/>
    <mergeCell ref="B34:C34"/>
    <mergeCell ref="D34:E34"/>
    <mergeCell ref="H34:I34"/>
    <mergeCell ref="B31:C31"/>
    <mergeCell ref="D31:E31"/>
    <mergeCell ref="H31:I31"/>
    <mergeCell ref="B32:C32"/>
    <mergeCell ref="D32:E32"/>
    <mergeCell ref="H32:I32"/>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L55"/>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0.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 customHeight="1" thickTop="1" thickBot="1" x14ac:dyDescent="0.25">
      <c r="A11" s="1" t="s">
        <v>0</v>
      </c>
      <c r="B11" s="90" t="s">
        <v>131</v>
      </c>
      <c r="C11" s="875" t="s">
        <v>884</v>
      </c>
      <c r="D11" s="876"/>
      <c r="E11" s="871" t="s">
        <v>1</v>
      </c>
      <c r="F11" s="871"/>
      <c r="G11" s="871"/>
      <c r="H11" s="3">
        <v>1.04</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1</v>
      </c>
      <c r="E20" s="872"/>
      <c r="F20" s="34"/>
      <c r="G20" s="803">
        <f>'Mão-de-obra'!F15</f>
        <v>37.520000000000003</v>
      </c>
      <c r="H20" s="804"/>
      <c r="I20" s="36">
        <f>ROUND(D20*G20,2)</f>
        <v>37.520000000000003</v>
      </c>
    </row>
    <row r="21" spans="1:12" x14ac:dyDescent="0.2">
      <c r="A21" s="32" t="str">
        <f>'Mão-de-obra'!B28</f>
        <v>P9824</v>
      </c>
      <c r="B21" s="848" t="str">
        <f>'Mão-de-obra'!C28</f>
        <v>Servente</v>
      </c>
      <c r="C21" s="849"/>
      <c r="D21" s="807">
        <v>4.8</v>
      </c>
      <c r="E21" s="808"/>
      <c r="F21" s="34"/>
      <c r="G21" s="805">
        <f>'Mão-de-obra'!F28</f>
        <v>18.79</v>
      </c>
      <c r="H21" s="806"/>
      <c r="I21" s="36">
        <f>ROUND(D21*G21,2)</f>
        <v>90.19</v>
      </c>
    </row>
    <row r="22" spans="1:12" x14ac:dyDescent="0.2">
      <c r="A22" s="32"/>
      <c r="B22" s="877"/>
      <c r="C22" s="878"/>
      <c r="D22" s="807"/>
      <c r="E22" s="808"/>
      <c r="F22" s="34"/>
      <c r="G22" s="149"/>
      <c r="H22" s="38"/>
      <c r="I22" s="36">
        <f>TRUNC(D22*G22,2)</f>
        <v>0</v>
      </c>
      <c r="K22" s="279"/>
      <c r="L22" s="279"/>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127.71</v>
      </c>
      <c r="I24" s="858"/>
    </row>
    <row r="25" spans="1:12" x14ac:dyDescent="0.2">
      <c r="A25" s="32"/>
      <c r="B25" s="45"/>
      <c r="C25" s="15"/>
      <c r="D25" s="46" t="s">
        <v>21</v>
      </c>
      <c r="E25" s="47">
        <v>0.15509999999999999</v>
      </c>
      <c r="F25" s="48"/>
      <c r="G25" s="49" t="s">
        <v>22</v>
      </c>
      <c r="H25" s="47">
        <v>0.05</v>
      </c>
      <c r="I25" s="50">
        <f>ROUND((E25+H25)*H24,2)</f>
        <v>26.19</v>
      </c>
    </row>
    <row r="26" spans="1:12" x14ac:dyDescent="0.2">
      <c r="A26" s="32"/>
      <c r="B26" s="45"/>
      <c r="C26" s="15"/>
      <c r="D26" s="51" t="s">
        <v>23</v>
      </c>
      <c r="E26" s="52"/>
      <c r="F26" s="53"/>
      <c r="G26" s="52"/>
      <c r="H26" s="54"/>
      <c r="I26" s="55">
        <f>I17+H24+I25</f>
        <v>153.9</v>
      </c>
    </row>
    <row r="27" spans="1:12" x14ac:dyDescent="0.2">
      <c r="A27" s="32"/>
      <c r="B27" s="45"/>
      <c r="C27" s="15"/>
      <c r="D27" s="56" t="s">
        <v>24</v>
      </c>
      <c r="E27" s="57"/>
      <c r="F27" s="58"/>
      <c r="G27" s="57"/>
      <c r="H27" s="59"/>
      <c r="I27" s="60">
        <f>ROUND(I26/H11,2)</f>
        <v>147.97999999999999</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Materiais!A271</f>
        <v>COTAÇÃO</v>
      </c>
      <c r="B30" s="809" t="str">
        <f>Materiais!B271</f>
        <v>Parafuso de 1" x 0,65m</v>
      </c>
      <c r="C30" s="810"/>
      <c r="D30" s="860">
        <v>10.348800000000001</v>
      </c>
      <c r="E30" s="861"/>
      <c r="F30" s="10" t="str">
        <f>Materiais!E271</f>
        <v>kg</v>
      </c>
      <c r="G30" s="63">
        <f>Materiais!F271</f>
        <v>28.21</v>
      </c>
      <c r="H30" s="836">
        <f>ROUND(D30*G30,2)</f>
        <v>291.94</v>
      </c>
      <c r="I30" s="837"/>
    </row>
    <row r="31" spans="1:12" x14ac:dyDescent="0.2">
      <c r="A31" s="32" t="str">
        <f>Materiais!A273</f>
        <v>COTAÇÃO</v>
      </c>
      <c r="B31" s="848" t="str">
        <f>Materiais!B273</f>
        <v>Parafuso de 1" x 0,60m</v>
      </c>
      <c r="C31" s="849"/>
      <c r="D31" s="851">
        <v>4.7736999999999998</v>
      </c>
      <c r="E31" s="852"/>
      <c r="F31" s="10" t="str">
        <f>Materiais!E273</f>
        <v>kg</v>
      </c>
      <c r="G31" s="63">
        <f>Materiais!F273</f>
        <v>28.21</v>
      </c>
      <c r="H31" s="805">
        <f>ROUND(D31*G31,2)</f>
        <v>134.66999999999999</v>
      </c>
      <c r="I31" s="886"/>
    </row>
    <row r="32" spans="1:12" x14ac:dyDescent="0.2">
      <c r="A32" s="32" t="str">
        <f>Materiais!A280</f>
        <v>COTAÇÃO</v>
      </c>
      <c r="B32" s="848" t="str">
        <f>Materiais!B280</f>
        <v>Porca de 1"</v>
      </c>
      <c r="C32" s="849"/>
      <c r="D32" s="853">
        <v>1.5</v>
      </c>
      <c r="E32" s="854"/>
      <c r="F32" s="10" t="str">
        <f>Materiais!E280</f>
        <v>kg</v>
      </c>
      <c r="G32" s="63">
        <f>Materiais!F280</f>
        <v>28.21</v>
      </c>
      <c r="H32" s="805">
        <f>ROUND(D32*G32,2)</f>
        <v>42.32</v>
      </c>
      <c r="I32" s="886"/>
    </row>
    <row r="33" spans="1:9" x14ac:dyDescent="0.2">
      <c r="A33" s="32" t="str">
        <f>Materiais!A306</f>
        <v>COTAÇÃO</v>
      </c>
      <c r="B33" s="848" t="str">
        <f>Materiais!B306</f>
        <v>Viga de 0,25 x 0,30m</v>
      </c>
      <c r="C33" s="849"/>
      <c r="D33" s="862">
        <v>0.67500000000000004</v>
      </c>
      <c r="E33" s="863"/>
      <c r="F33" s="262" t="str">
        <f>Materiais!E306</f>
        <v>m3</v>
      </c>
      <c r="G33" s="65">
        <f>Materiais!F306</f>
        <v>5652.04</v>
      </c>
      <c r="H33" s="805">
        <f>ROUND(D33*G33,2)</f>
        <v>3815.13</v>
      </c>
      <c r="I33" s="886"/>
    </row>
    <row r="34" spans="1:9" x14ac:dyDescent="0.2">
      <c r="A34" s="24"/>
      <c r="B34" s="25"/>
      <c r="C34" s="26"/>
      <c r="D34" s="66"/>
      <c r="E34" s="25"/>
      <c r="F34" s="42"/>
      <c r="G34" s="28" t="s">
        <v>31</v>
      </c>
      <c r="H34" s="67"/>
      <c r="I34" s="44">
        <f>SUM(H30:I33)</f>
        <v>4284.0600000000004</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71"/>
      <c r="C37" s="34"/>
      <c r="D37" s="851"/>
      <c r="E37" s="852"/>
      <c r="F37" s="39"/>
      <c r="G37" s="63"/>
      <c r="H37" s="807">
        <f>TRUNC(D37*G37,2)</f>
        <v>0</v>
      </c>
      <c r="I37" s="859"/>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SUM(H37:I39)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14"/>
      <c r="B44" s="848"/>
      <c r="C44" s="849"/>
      <c r="D44" s="75"/>
      <c r="E44" s="851"/>
      <c r="F44" s="852"/>
      <c r="G44" s="37"/>
      <c r="H44" s="807">
        <f>TRUNC(D44*E44*G44,2)</f>
        <v>0</v>
      </c>
      <c r="I44" s="859"/>
    </row>
    <row r="45" spans="1:9" x14ac:dyDescent="0.2">
      <c r="A45" s="20"/>
      <c r="B45" s="824"/>
      <c r="C45" s="825"/>
      <c r="D45" s="75"/>
      <c r="E45" s="828"/>
      <c r="F45" s="829"/>
      <c r="G45" s="63"/>
      <c r="H45" s="814">
        <f>TRUNC(D45*E45*G45,2)</f>
        <v>0</v>
      </c>
      <c r="I45" s="844"/>
    </row>
    <row r="46" spans="1:9" x14ac:dyDescent="0.2">
      <c r="A46" s="24"/>
      <c r="B46" s="25"/>
      <c r="C46" s="26"/>
      <c r="D46" s="42"/>
      <c r="E46" s="42"/>
      <c r="F46" s="42"/>
      <c r="G46" s="28" t="s">
        <v>42</v>
      </c>
      <c r="H46" s="832">
        <f>SUM(H43:I45)</f>
        <v>0</v>
      </c>
      <c r="I46" s="833"/>
    </row>
    <row r="47" spans="1:9" x14ac:dyDescent="0.2">
      <c r="A47" s="798" t="s">
        <v>43</v>
      </c>
      <c r="B47" s="820" t="s">
        <v>37</v>
      </c>
      <c r="C47" s="821"/>
      <c r="D47" s="61" t="s">
        <v>38</v>
      </c>
      <c r="E47" s="840" t="s">
        <v>16</v>
      </c>
      <c r="F47" s="841"/>
      <c r="G47" s="73" t="s">
        <v>28</v>
      </c>
      <c r="H47" s="820" t="s">
        <v>29</v>
      </c>
      <c r="I47" s="830"/>
    </row>
    <row r="48" spans="1:9" x14ac:dyDescent="0.2">
      <c r="A48" s="799"/>
      <c r="B48" s="822"/>
      <c r="C48" s="823"/>
      <c r="D48" s="62" t="s">
        <v>39</v>
      </c>
      <c r="E48" s="834" t="s">
        <v>40</v>
      </c>
      <c r="F48" s="835"/>
      <c r="G48" s="74" t="s">
        <v>40</v>
      </c>
      <c r="H48" s="822"/>
      <c r="I48" s="831"/>
    </row>
    <row r="49" spans="1:9" x14ac:dyDescent="0.2">
      <c r="A49" s="14"/>
      <c r="B49" s="848"/>
      <c r="C49" s="849"/>
      <c r="D49" s="77"/>
      <c r="E49" s="883"/>
      <c r="F49" s="884"/>
      <c r="G49" s="37"/>
      <c r="H49" s="807">
        <f>TRUNC(D49*E49*G49,2)</f>
        <v>0</v>
      </c>
      <c r="I49" s="859"/>
    </row>
    <row r="50" spans="1:9" x14ac:dyDescent="0.2">
      <c r="A50" s="14"/>
      <c r="B50" s="848"/>
      <c r="C50" s="849"/>
      <c r="D50" s="63"/>
      <c r="E50" s="851"/>
      <c r="F50" s="852"/>
      <c r="G50" s="37"/>
      <c r="H50" s="807">
        <f>TRUNC(E50*G50,2)</f>
        <v>0</v>
      </c>
      <c r="I50" s="859"/>
    </row>
    <row r="51" spans="1:9" x14ac:dyDescent="0.2">
      <c r="A51" s="20"/>
      <c r="B51" s="824"/>
      <c r="C51" s="825"/>
      <c r="D51" s="75"/>
      <c r="E51" s="828"/>
      <c r="F51" s="829"/>
      <c r="G51" s="63"/>
      <c r="H51" s="814">
        <f>TRUNC(E51*G51,2)</f>
        <v>0</v>
      </c>
      <c r="I51" s="844"/>
    </row>
    <row r="52" spans="1:9" x14ac:dyDescent="0.2">
      <c r="A52" s="78"/>
      <c r="B52" s="79"/>
      <c r="C52" s="21"/>
      <c r="D52" s="42"/>
      <c r="E52" s="42"/>
      <c r="F52" s="42"/>
      <c r="G52" s="28" t="s">
        <v>42</v>
      </c>
      <c r="H52" s="832">
        <f>SUM(H49:I51)</f>
        <v>0</v>
      </c>
      <c r="I52" s="833"/>
    </row>
    <row r="53" spans="1:9" x14ac:dyDescent="0.2">
      <c r="A53" s="80"/>
      <c r="B53" s="81"/>
      <c r="C53" s="82"/>
      <c r="D53" s="82"/>
      <c r="E53" s="82"/>
      <c r="F53" s="82"/>
      <c r="G53" s="83" t="s">
        <v>44</v>
      </c>
      <c r="H53" s="826">
        <f>SUM(I27+I34+H40+H46+H52)</f>
        <v>4432.04</v>
      </c>
      <c r="I53" s="827"/>
    </row>
    <row r="54" spans="1:9" x14ac:dyDescent="0.2">
      <c r="A54" s="32"/>
      <c r="B54" s="45"/>
      <c r="C54" s="84"/>
      <c r="D54" s="84"/>
      <c r="E54" s="84"/>
      <c r="F54" s="85" t="s">
        <v>45</v>
      </c>
      <c r="G54" s="86"/>
      <c r="H54" s="867">
        <f>ROUND(G54*H53,2)</f>
        <v>0</v>
      </c>
      <c r="I54" s="868"/>
    </row>
    <row r="55" spans="1:9" ht="17.25" customHeight="1" x14ac:dyDescent="0.2">
      <c r="A55" s="24"/>
      <c r="B55" s="25"/>
      <c r="C55" s="42"/>
      <c r="D55" s="42"/>
      <c r="E55" s="42"/>
      <c r="F55" s="42"/>
      <c r="G55" s="87" t="s">
        <v>46</v>
      </c>
      <c r="H55" s="88"/>
      <c r="I55" s="89">
        <f>H53+H54</f>
        <v>4432.04</v>
      </c>
    </row>
  </sheetData>
  <mergeCells count="86">
    <mergeCell ref="H54:I54"/>
    <mergeCell ref="B49:C49"/>
    <mergeCell ref="E49:F49"/>
    <mergeCell ref="H49:I49"/>
    <mergeCell ref="B50:C50"/>
    <mergeCell ref="E50:F50"/>
    <mergeCell ref="H50:I50"/>
    <mergeCell ref="B51:C51"/>
    <mergeCell ref="E51:F51"/>
    <mergeCell ref="H51:I51"/>
    <mergeCell ref="H52:I52"/>
    <mergeCell ref="H53:I53"/>
    <mergeCell ref="B45:C45"/>
    <mergeCell ref="E45:F45"/>
    <mergeCell ref="H45:I45"/>
    <mergeCell ref="H46:I46"/>
    <mergeCell ref="A47:A48"/>
    <mergeCell ref="B47:C48"/>
    <mergeCell ref="E47:F47"/>
    <mergeCell ref="H47:I48"/>
    <mergeCell ref="E48:F48"/>
    <mergeCell ref="B43:C43"/>
    <mergeCell ref="E43:F43"/>
    <mergeCell ref="H43:I43"/>
    <mergeCell ref="B44:C44"/>
    <mergeCell ref="E44:F44"/>
    <mergeCell ref="H44:I44"/>
    <mergeCell ref="H40:I40"/>
    <mergeCell ref="A41:A42"/>
    <mergeCell ref="B41:C42"/>
    <mergeCell ref="E41:F41"/>
    <mergeCell ref="H41:I42"/>
    <mergeCell ref="E42:F42"/>
    <mergeCell ref="D37:E37"/>
    <mergeCell ref="H37:I37"/>
    <mergeCell ref="D38:E38"/>
    <mergeCell ref="H38:I38"/>
    <mergeCell ref="B39:C39"/>
    <mergeCell ref="D39:E39"/>
    <mergeCell ref="H39:I39"/>
    <mergeCell ref="D32:E32"/>
    <mergeCell ref="H32:I32"/>
    <mergeCell ref="B33:C33"/>
    <mergeCell ref="D33:E33"/>
    <mergeCell ref="H33:I33"/>
    <mergeCell ref="B32:C32"/>
    <mergeCell ref="A35:A36"/>
    <mergeCell ref="B35:C36"/>
    <mergeCell ref="D35:E36"/>
    <mergeCell ref="F35:F36"/>
    <mergeCell ref="H35:I36"/>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L6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133</v>
      </c>
      <c r="C11" s="875" t="s">
        <v>885</v>
      </c>
      <c r="D11" s="876"/>
      <c r="E11" s="871" t="s">
        <v>1</v>
      </c>
      <c r="F11" s="871"/>
      <c r="G11" s="871"/>
      <c r="H11" s="3">
        <v>0.37</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c r="K18" s="279"/>
    </row>
    <row r="19" spans="1:12" x14ac:dyDescent="0.2">
      <c r="A19" s="32" t="str">
        <f>'Mão-de-obra'!B15</f>
        <v>P9875</v>
      </c>
      <c r="B19" s="809" t="str">
        <f>'Mão-de-obra'!C15</f>
        <v>Encarregado de turma</v>
      </c>
      <c r="C19" s="810"/>
      <c r="D19" s="836">
        <v>0.95</v>
      </c>
      <c r="E19" s="872"/>
      <c r="F19" s="34"/>
      <c r="G19" s="803">
        <f>'Mão-de-obra'!F15</f>
        <v>37.520000000000003</v>
      </c>
      <c r="H19" s="804"/>
      <c r="I19" s="36">
        <f>ROUND(D19*G19,2)</f>
        <v>35.64</v>
      </c>
    </row>
    <row r="20" spans="1:12" x14ac:dyDescent="0.2">
      <c r="A20" s="32" t="str">
        <f>'Mão-de-obra'!B28</f>
        <v>P9824</v>
      </c>
      <c r="B20" s="848" t="str">
        <f>'Mão-de-obra'!C28</f>
        <v>Servente</v>
      </c>
      <c r="C20" s="849"/>
      <c r="D20" s="807">
        <v>4.9800000000000004</v>
      </c>
      <c r="E20" s="808"/>
      <c r="F20" s="34"/>
      <c r="G20" s="805">
        <f>'Mão-de-obra'!F28</f>
        <v>18.79</v>
      </c>
      <c r="H20" s="806"/>
      <c r="I20" s="36">
        <f>ROUND(D20*G20,2)</f>
        <v>93.57</v>
      </c>
    </row>
    <row r="21" spans="1:12" x14ac:dyDescent="0.2">
      <c r="A21" s="32"/>
      <c r="B21" s="818"/>
      <c r="C21" s="819"/>
      <c r="D21" s="814"/>
      <c r="E21" s="815"/>
      <c r="F21" s="40"/>
      <c r="G21" s="152"/>
      <c r="H21" s="148"/>
      <c r="I21" s="36">
        <f>TRUNC(D21*G21,2)</f>
        <v>0</v>
      </c>
    </row>
    <row r="22" spans="1:12" x14ac:dyDescent="0.2">
      <c r="A22" s="24"/>
      <c r="B22" s="25"/>
      <c r="C22" s="26"/>
      <c r="D22" s="41"/>
      <c r="E22" s="42"/>
      <c r="F22" s="42"/>
      <c r="G22" s="43" t="s">
        <v>20</v>
      </c>
      <c r="H22" s="857">
        <f>SUM(I19:I21)</f>
        <v>129.21</v>
      </c>
      <c r="I22" s="858"/>
    </row>
    <row r="23" spans="1:12" x14ac:dyDescent="0.2">
      <c r="A23" s="32"/>
      <c r="B23" s="45"/>
      <c r="C23" s="15"/>
      <c r="D23" s="46" t="s">
        <v>21</v>
      </c>
      <c r="E23" s="47">
        <v>0.15509999999999999</v>
      </c>
      <c r="F23" s="48"/>
      <c r="G23" s="49" t="s">
        <v>22</v>
      </c>
      <c r="H23" s="47">
        <v>0.05</v>
      </c>
      <c r="I23" s="50">
        <f>ROUND((E23+H23)*H22,2)</f>
        <v>26.5</v>
      </c>
    </row>
    <row r="24" spans="1:12" x14ac:dyDescent="0.2">
      <c r="A24" s="32"/>
      <c r="B24" s="45"/>
      <c r="C24" s="15"/>
      <c r="D24" s="51" t="s">
        <v>23</v>
      </c>
      <c r="E24" s="52"/>
      <c r="F24" s="53"/>
      <c r="G24" s="52"/>
      <c r="H24" s="54"/>
      <c r="I24" s="55">
        <f>I16+H22+I23</f>
        <v>155.71</v>
      </c>
    </row>
    <row r="25" spans="1:12" x14ac:dyDescent="0.2">
      <c r="A25" s="32"/>
      <c r="B25" s="45"/>
      <c r="C25" s="15"/>
      <c r="D25" s="56" t="s">
        <v>24</v>
      </c>
      <c r="E25" s="57"/>
      <c r="F25" s="58"/>
      <c r="G25" s="57"/>
      <c r="H25" s="59"/>
      <c r="I25" s="60">
        <f>ROUND(I24/H11,2)</f>
        <v>420.84</v>
      </c>
    </row>
    <row r="26" spans="1:12" x14ac:dyDescent="0.2">
      <c r="A26" s="798" t="s">
        <v>25</v>
      </c>
      <c r="B26" s="820" t="s">
        <v>26</v>
      </c>
      <c r="C26" s="821"/>
      <c r="D26" s="820" t="s">
        <v>16</v>
      </c>
      <c r="E26" s="821"/>
      <c r="F26" s="847" t="s">
        <v>27</v>
      </c>
      <c r="G26" s="61" t="s">
        <v>28</v>
      </c>
      <c r="H26" s="820" t="s">
        <v>29</v>
      </c>
      <c r="I26" s="830"/>
    </row>
    <row r="27" spans="1:12" x14ac:dyDescent="0.2">
      <c r="A27" s="799"/>
      <c r="B27" s="822"/>
      <c r="C27" s="823"/>
      <c r="D27" s="822"/>
      <c r="E27" s="823"/>
      <c r="F27" s="795"/>
      <c r="G27" s="62" t="s">
        <v>30</v>
      </c>
      <c r="H27" s="822"/>
      <c r="I27" s="831"/>
    </row>
    <row r="28" spans="1:12" x14ac:dyDescent="0.2">
      <c r="A28" s="80" t="str">
        <f>Materiais!A270</f>
        <v>COTAÇÃO</v>
      </c>
      <c r="B28" s="848" t="str">
        <f>Materiais!B270</f>
        <v>Parafuso de 1" x 0,75m</v>
      </c>
      <c r="C28" s="849"/>
      <c r="D28" s="860">
        <v>1.5911999999999999</v>
      </c>
      <c r="E28" s="861"/>
      <c r="F28" s="10" t="str">
        <f>Materiais!E270</f>
        <v>kg</v>
      </c>
      <c r="G28" s="63">
        <f>Materiais!F270</f>
        <v>28.21</v>
      </c>
      <c r="H28" s="836">
        <f t="shared" ref="H28:H46" si="0">ROUND(D28*G28,2)</f>
        <v>44.89</v>
      </c>
      <c r="I28" s="837"/>
      <c r="K28" s="279"/>
    </row>
    <row r="29" spans="1:12" x14ac:dyDescent="0.2">
      <c r="A29" s="32" t="str">
        <f>Materiais!A271</f>
        <v>COTAÇÃO</v>
      </c>
      <c r="B29" s="848" t="str">
        <f>Materiais!B271</f>
        <v>Parafuso de 1" x 0,65m</v>
      </c>
      <c r="C29" s="849"/>
      <c r="D29" s="851">
        <v>2.0684999999999998</v>
      </c>
      <c r="E29" s="852"/>
      <c r="F29" s="10" t="str">
        <f>Materiais!E271</f>
        <v>kg</v>
      </c>
      <c r="G29" s="63">
        <f>Materiais!F271</f>
        <v>28.21</v>
      </c>
      <c r="H29" s="807">
        <f t="shared" si="0"/>
        <v>58.35</v>
      </c>
      <c r="I29" s="859"/>
    </row>
    <row r="30" spans="1:12" x14ac:dyDescent="0.2">
      <c r="A30" s="32" t="str">
        <f>Materiais!A273</f>
        <v>COTAÇÃO</v>
      </c>
      <c r="B30" s="848" t="str">
        <f>Materiais!B273</f>
        <v>Parafuso de 1" x 0,60m</v>
      </c>
      <c r="C30" s="849"/>
      <c r="D30" s="851">
        <v>4.2961999999999998</v>
      </c>
      <c r="E30" s="852"/>
      <c r="F30" s="10" t="str">
        <f>Materiais!E273</f>
        <v>kg</v>
      </c>
      <c r="G30" s="63">
        <f>Materiais!F273</f>
        <v>28.21</v>
      </c>
      <c r="H30" s="807">
        <f t="shared" si="0"/>
        <v>121.2</v>
      </c>
      <c r="I30" s="859"/>
    </row>
    <row r="31" spans="1:12" x14ac:dyDescent="0.2">
      <c r="A31" s="32" t="str">
        <f>Materiais!A274</f>
        <v>COTAÇÃO</v>
      </c>
      <c r="B31" s="848" t="str">
        <f>Materiais!B274</f>
        <v>Parafuso de 1" x 0,57m</v>
      </c>
      <c r="C31" s="849"/>
      <c r="D31" s="851">
        <v>1.2093</v>
      </c>
      <c r="E31" s="852"/>
      <c r="F31" s="10" t="str">
        <f>Materiais!E274</f>
        <v>kg</v>
      </c>
      <c r="G31" s="63">
        <f>Materiais!F274</f>
        <v>28.21</v>
      </c>
      <c r="H31" s="807">
        <f t="shared" si="0"/>
        <v>34.11</v>
      </c>
      <c r="I31" s="859"/>
      <c r="L31" s="279"/>
    </row>
    <row r="32" spans="1:12" x14ac:dyDescent="0.2">
      <c r="A32" s="32" t="str">
        <f>Materiais!A275</f>
        <v>COTAÇÃO</v>
      </c>
      <c r="B32" s="848" t="str">
        <f>Materiais!B275</f>
        <v>Parafuso de 1" x 0,87m</v>
      </c>
      <c r="C32" s="849"/>
      <c r="D32" s="851">
        <v>1.6457999999999999</v>
      </c>
      <c r="E32" s="852"/>
      <c r="F32" s="10" t="str">
        <f>Materiais!E275</f>
        <v>kg</v>
      </c>
      <c r="G32" s="63">
        <f>Materiais!F275</f>
        <v>28.21</v>
      </c>
      <c r="H32" s="807">
        <f t="shared" si="0"/>
        <v>46.43</v>
      </c>
      <c r="I32" s="859"/>
    </row>
    <row r="33" spans="1:9" x14ac:dyDescent="0.2">
      <c r="A33" s="32" t="str">
        <f>Materiais!A276</f>
        <v>COTAÇÃO</v>
      </c>
      <c r="B33" s="848" t="str">
        <f>Materiais!B276</f>
        <v>Parafuso de 1" x 0,90m</v>
      </c>
      <c r="C33" s="849"/>
      <c r="D33" s="851">
        <v>0.95469999999999999</v>
      </c>
      <c r="E33" s="852"/>
      <c r="F33" s="10" t="str">
        <f>Materiais!E276</f>
        <v>kg</v>
      </c>
      <c r="G33" s="63">
        <f>Materiais!F276</f>
        <v>28.21</v>
      </c>
      <c r="H33" s="807">
        <f t="shared" si="0"/>
        <v>26.93</v>
      </c>
      <c r="I33" s="859"/>
    </row>
    <row r="34" spans="1:9" x14ac:dyDescent="0.2">
      <c r="A34" s="32" t="str">
        <f>Materiais!A277</f>
        <v>COTAÇÃO</v>
      </c>
      <c r="B34" s="848" t="str">
        <f>Materiais!B277</f>
        <v>Parafuso de 1" x 0,30m</v>
      </c>
      <c r="C34" s="849"/>
      <c r="D34" s="851">
        <v>0.63649999999999995</v>
      </c>
      <c r="E34" s="852"/>
      <c r="F34" s="10" t="str">
        <f>Materiais!E277</f>
        <v>kg</v>
      </c>
      <c r="G34" s="63">
        <f>Materiais!F277</f>
        <v>28.21</v>
      </c>
      <c r="H34" s="807">
        <f t="shared" si="0"/>
        <v>17.96</v>
      </c>
      <c r="I34" s="859"/>
    </row>
    <row r="35" spans="1:9" x14ac:dyDescent="0.2">
      <c r="A35" s="32" t="str">
        <f>Materiais!A278</f>
        <v>COTAÇÃO</v>
      </c>
      <c r="B35" s="848" t="str">
        <f>Materiais!B278</f>
        <v>Parafuso de 1" x 0,37m</v>
      </c>
      <c r="C35" s="849"/>
      <c r="D35" s="851">
        <v>3.9249999999999998</v>
      </c>
      <c r="E35" s="852"/>
      <c r="F35" s="10" t="str">
        <f>Materiais!E278</f>
        <v>kg</v>
      </c>
      <c r="G35" s="63">
        <f>Materiais!F278</f>
        <v>28.21</v>
      </c>
      <c r="H35" s="807">
        <f t="shared" si="0"/>
        <v>110.72</v>
      </c>
      <c r="I35" s="859"/>
    </row>
    <row r="36" spans="1:9" x14ac:dyDescent="0.2">
      <c r="A36" s="32" t="str">
        <f>Materiais!A279</f>
        <v>COTAÇÃO</v>
      </c>
      <c r="B36" s="848" t="str">
        <f>Materiais!B279</f>
        <v>Parafuso de 1" x 0,66m</v>
      </c>
      <c r="C36" s="849"/>
      <c r="D36" s="851">
        <v>5.6010999999999997</v>
      </c>
      <c r="E36" s="852"/>
      <c r="F36" s="10" t="str">
        <f>Materiais!E279</f>
        <v>kg</v>
      </c>
      <c r="G36" s="63">
        <f>Materiais!F279</f>
        <v>28.21</v>
      </c>
      <c r="H36" s="807">
        <f t="shared" si="0"/>
        <v>158.01</v>
      </c>
      <c r="I36" s="859"/>
    </row>
    <row r="37" spans="1:9" x14ac:dyDescent="0.2">
      <c r="A37" s="32" t="str">
        <f>Materiais!A280</f>
        <v>COTAÇÃO</v>
      </c>
      <c r="B37" s="848" t="str">
        <f>Materiais!B280</f>
        <v>Porca de 1"</v>
      </c>
      <c r="C37" s="849"/>
      <c r="D37" s="851">
        <v>2.5</v>
      </c>
      <c r="E37" s="852"/>
      <c r="F37" s="10" t="str">
        <f>Materiais!E280</f>
        <v>kg</v>
      </c>
      <c r="G37" s="63">
        <f>Materiais!F280</f>
        <v>28.21</v>
      </c>
      <c r="H37" s="807">
        <f t="shared" si="0"/>
        <v>70.53</v>
      </c>
      <c r="I37" s="859"/>
    </row>
    <row r="38" spans="1:9" x14ac:dyDescent="0.2">
      <c r="A38" s="32" t="str">
        <f>Materiais!A281</f>
        <v>COTAÇÃO</v>
      </c>
      <c r="B38" s="848" t="str">
        <f>Materiais!B281</f>
        <v>Chapa de 1/2"x8"x1,40m</v>
      </c>
      <c r="C38" s="849"/>
      <c r="D38" s="851">
        <v>7.5359999999999996</v>
      </c>
      <c r="E38" s="852"/>
      <c r="F38" s="10" t="str">
        <f>Materiais!E281</f>
        <v>kg</v>
      </c>
      <c r="G38" s="63">
        <f>Materiais!F281</f>
        <v>28.21</v>
      </c>
      <c r="H38" s="807">
        <f t="shared" si="0"/>
        <v>212.59</v>
      </c>
      <c r="I38" s="859"/>
    </row>
    <row r="39" spans="1:9" x14ac:dyDescent="0.2">
      <c r="A39" s="32" t="str">
        <f>Materiais!A282</f>
        <v>COTAÇÃO</v>
      </c>
      <c r="B39" s="848" t="str">
        <f>Materiais!B282</f>
        <v>Braçadeira em U de 1" x 1,75m</v>
      </c>
      <c r="C39" s="849"/>
      <c r="D39" s="851">
        <v>1.8564000000000001</v>
      </c>
      <c r="E39" s="852"/>
      <c r="F39" s="10" t="str">
        <f>Materiais!E282</f>
        <v>kg</v>
      </c>
      <c r="G39" s="63">
        <f>Materiais!F282</f>
        <v>28.21</v>
      </c>
      <c r="H39" s="807">
        <f t="shared" si="0"/>
        <v>52.37</v>
      </c>
      <c r="I39" s="859"/>
    </row>
    <row r="40" spans="1:9" x14ac:dyDescent="0.2">
      <c r="A40" s="32" t="str">
        <f>Materiais!A283</f>
        <v>COTAÇÃO</v>
      </c>
      <c r="B40" s="848" t="str">
        <f>Materiais!B283</f>
        <v>Chapa pé de galinha 3/8"x0,07x0,67m</v>
      </c>
      <c r="C40" s="849"/>
      <c r="D40" s="851">
        <v>3.1211000000000002</v>
      </c>
      <c r="E40" s="852"/>
      <c r="F40" s="10" t="str">
        <f>Materiais!E283</f>
        <v>kg</v>
      </c>
      <c r="G40" s="63">
        <f>Materiais!F283</f>
        <v>28.21</v>
      </c>
      <c r="H40" s="807">
        <f t="shared" si="0"/>
        <v>88.05</v>
      </c>
      <c r="I40" s="859"/>
    </row>
    <row r="41" spans="1:9" x14ac:dyDescent="0.2">
      <c r="A41" s="32" t="str">
        <f>Materiais!A284</f>
        <v>COTAÇÃO</v>
      </c>
      <c r="B41" s="848" t="str">
        <f>Materiais!B284</f>
        <v>Chapa de 3/8"x0,07x0,67m</v>
      </c>
      <c r="C41" s="849"/>
      <c r="D41" s="851">
        <v>1.901</v>
      </c>
      <c r="E41" s="852"/>
      <c r="F41" s="10" t="str">
        <f>Materiais!E284</f>
        <v>kg</v>
      </c>
      <c r="G41" s="63">
        <f>Materiais!F284</f>
        <v>28.21</v>
      </c>
      <c r="H41" s="807">
        <f t="shared" si="0"/>
        <v>53.63</v>
      </c>
      <c r="I41" s="859"/>
    </row>
    <row r="42" spans="1:9" x14ac:dyDescent="0.2">
      <c r="A42" s="32" t="str">
        <f>Materiais!A285</f>
        <v>COTAÇÃO</v>
      </c>
      <c r="B42" s="848" t="str">
        <f>Materiais!B285</f>
        <v>Chapa de 3/8"x0,07x0,50m</v>
      </c>
      <c r="C42" s="849"/>
      <c r="D42" s="851">
        <v>1.4187000000000001</v>
      </c>
      <c r="E42" s="852"/>
      <c r="F42" s="10" t="str">
        <f>Materiais!E285</f>
        <v>kg</v>
      </c>
      <c r="G42" s="63">
        <f>Materiais!F285</f>
        <v>28.21</v>
      </c>
      <c r="H42" s="807">
        <f t="shared" si="0"/>
        <v>40.020000000000003</v>
      </c>
      <c r="I42" s="859"/>
    </row>
    <row r="43" spans="1:9" x14ac:dyDescent="0.2">
      <c r="A43" s="32" t="str">
        <f>Materiais!A286</f>
        <v>COTAÇÃO</v>
      </c>
      <c r="B43" s="848" t="str">
        <f>Materiais!B286</f>
        <v>Chapa de 1/2"x0,25x0,40m</v>
      </c>
      <c r="C43" s="849"/>
      <c r="D43" s="851">
        <v>2.6667000000000001</v>
      </c>
      <c r="E43" s="852"/>
      <c r="F43" s="10" t="str">
        <f>Materiais!E286</f>
        <v>kg</v>
      </c>
      <c r="G43" s="63">
        <f>Materiais!F286</f>
        <v>28.21</v>
      </c>
      <c r="H43" s="807">
        <f t="shared" si="0"/>
        <v>75.23</v>
      </c>
      <c r="I43" s="859"/>
    </row>
    <row r="44" spans="1:9" x14ac:dyDescent="0.2">
      <c r="A44" s="32" t="str">
        <f>Materiais!A294</f>
        <v>COTAÇÃO</v>
      </c>
      <c r="B44" s="848" t="str">
        <f>Materiais!B294</f>
        <v>Chapa p/ braçadeiras 3/8"x0,35x0,07m</v>
      </c>
      <c r="C44" s="849"/>
      <c r="D44" s="851">
        <v>0.48149999999999998</v>
      </c>
      <c r="E44" s="852"/>
      <c r="F44" s="10" t="str">
        <f>Materiais!E294</f>
        <v>kg</v>
      </c>
      <c r="G44" s="63">
        <f>Materiais!F294</f>
        <v>28.21</v>
      </c>
      <c r="H44" s="807">
        <f t="shared" si="0"/>
        <v>13.58</v>
      </c>
      <c r="I44" s="859"/>
    </row>
    <row r="45" spans="1:9" x14ac:dyDescent="0.2">
      <c r="A45" s="32" t="str">
        <f>Materiais!A306</f>
        <v>COTAÇÃO</v>
      </c>
      <c r="B45" s="848" t="str">
        <f>Materiais!B306</f>
        <v>Viga de 0,25 x 0,30m</v>
      </c>
      <c r="C45" s="849"/>
      <c r="D45" s="851">
        <v>0.88449999999999995</v>
      </c>
      <c r="E45" s="852"/>
      <c r="F45" s="10" t="str">
        <f>Materiais!E306</f>
        <v>m3</v>
      </c>
      <c r="G45" s="63">
        <f>Materiais!F306</f>
        <v>5652.04</v>
      </c>
      <c r="H45" s="807">
        <f t="shared" si="0"/>
        <v>4999.2299999999996</v>
      </c>
      <c r="I45" s="859"/>
    </row>
    <row r="46" spans="1:9" x14ac:dyDescent="0.2">
      <c r="A46" s="32" t="str">
        <f>Materiais!A307</f>
        <v>COTAÇÃO</v>
      </c>
      <c r="B46" s="848" t="str">
        <f>Materiais!B307</f>
        <v>Viga de 0,10 x 0,30m</v>
      </c>
      <c r="C46" s="849"/>
      <c r="D46" s="851">
        <v>3.2000000000000001E-2</v>
      </c>
      <c r="E46" s="852"/>
      <c r="F46" s="10" t="str">
        <f>Materiais!E307</f>
        <v>m3</v>
      </c>
      <c r="G46" s="63">
        <f>Materiais!F307</f>
        <v>5652.04</v>
      </c>
      <c r="H46" s="807">
        <f t="shared" si="0"/>
        <v>180.87</v>
      </c>
      <c r="I46" s="859"/>
    </row>
    <row r="47" spans="1:9" x14ac:dyDescent="0.2">
      <c r="A47" s="32"/>
      <c r="B47" s="824"/>
      <c r="C47" s="825"/>
      <c r="D47" s="862"/>
      <c r="E47" s="863"/>
      <c r="F47" s="39"/>
      <c r="G47" s="65"/>
      <c r="H47" s="814"/>
      <c r="I47" s="844"/>
    </row>
    <row r="48" spans="1:9" x14ac:dyDescent="0.2">
      <c r="A48" s="24"/>
      <c r="B48" s="25"/>
      <c r="C48" s="26"/>
      <c r="D48" s="66"/>
      <c r="E48" s="25"/>
      <c r="F48" s="42"/>
      <c r="G48" s="28" t="s">
        <v>31</v>
      </c>
      <c r="H48" s="67"/>
      <c r="I48" s="44">
        <f>SUM(H28:I47)</f>
        <v>6404.7</v>
      </c>
    </row>
    <row r="49" spans="1:9" x14ac:dyDescent="0.2">
      <c r="A49" s="798"/>
      <c r="B49" s="820" t="s">
        <v>33</v>
      </c>
      <c r="C49" s="821"/>
      <c r="D49" s="820" t="s">
        <v>16</v>
      </c>
      <c r="E49" s="821"/>
      <c r="F49" s="847" t="s">
        <v>27</v>
      </c>
      <c r="G49" s="61" t="s">
        <v>28</v>
      </c>
      <c r="H49" s="820" t="s">
        <v>29</v>
      </c>
      <c r="I49" s="830"/>
    </row>
    <row r="50" spans="1:9" x14ac:dyDescent="0.2">
      <c r="A50" s="799"/>
      <c r="B50" s="822"/>
      <c r="C50" s="823"/>
      <c r="D50" s="822"/>
      <c r="E50" s="823"/>
      <c r="F50" s="795"/>
      <c r="G50" s="62" t="s">
        <v>30</v>
      </c>
      <c r="H50" s="822"/>
      <c r="I50" s="831"/>
    </row>
    <row r="51" spans="1:9" x14ac:dyDescent="0.2">
      <c r="A51" s="32"/>
      <c r="B51" s="818"/>
      <c r="C51" s="819"/>
      <c r="D51" s="814"/>
      <c r="E51" s="850"/>
      <c r="F51" s="72"/>
      <c r="G51" s="65"/>
      <c r="H51" s="814">
        <f>TRUNC(D51*G51,2)</f>
        <v>0</v>
      </c>
      <c r="I51" s="844"/>
    </row>
    <row r="52" spans="1:9" x14ac:dyDescent="0.2">
      <c r="A52" s="24"/>
      <c r="B52" s="25"/>
      <c r="C52" s="26"/>
      <c r="D52" s="66"/>
      <c r="E52" s="25"/>
      <c r="F52" s="42"/>
      <c r="G52" s="28" t="s">
        <v>35</v>
      </c>
      <c r="H52" s="832">
        <f>SUM(H51:I51)</f>
        <v>0</v>
      </c>
      <c r="I52" s="833"/>
    </row>
    <row r="53" spans="1:9" x14ac:dyDescent="0.2">
      <c r="A53" s="798" t="s">
        <v>36</v>
      </c>
      <c r="B53" s="820" t="s">
        <v>37</v>
      </c>
      <c r="C53" s="821"/>
      <c r="D53" s="61" t="s">
        <v>38</v>
      </c>
      <c r="E53" s="840" t="s">
        <v>16</v>
      </c>
      <c r="F53" s="841"/>
      <c r="G53" s="73" t="s">
        <v>28</v>
      </c>
      <c r="H53" s="820" t="s">
        <v>29</v>
      </c>
      <c r="I53" s="830"/>
    </row>
    <row r="54" spans="1:9" x14ac:dyDescent="0.2">
      <c r="A54" s="799"/>
      <c r="B54" s="822"/>
      <c r="C54" s="823"/>
      <c r="D54" s="62" t="s">
        <v>39</v>
      </c>
      <c r="E54" s="834" t="s">
        <v>40</v>
      </c>
      <c r="F54" s="835"/>
      <c r="G54" s="74" t="s">
        <v>41</v>
      </c>
      <c r="H54" s="822"/>
      <c r="I54" s="831"/>
    </row>
    <row r="55" spans="1:9" x14ac:dyDescent="0.2">
      <c r="A55" s="20"/>
      <c r="B55" s="824"/>
      <c r="C55" s="825"/>
      <c r="D55" s="75"/>
      <c r="E55" s="828"/>
      <c r="F55" s="829"/>
      <c r="G55" s="63"/>
      <c r="H55" s="814">
        <f>TRUNC(D55*E55*G55,2)</f>
        <v>0</v>
      </c>
      <c r="I55" s="844"/>
    </row>
    <row r="56" spans="1:9" x14ac:dyDescent="0.2">
      <c r="A56" s="24"/>
      <c r="B56" s="25"/>
      <c r="C56" s="26"/>
      <c r="D56" s="42"/>
      <c r="E56" s="42"/>
      <c r="F56" s="42"/>
      <c r="G56" s="28" t="s">
        <v>42</v>
      </c>
      <c r="H56" s="832">
        <f>SUM(H55:I55)</f>
        <v>0</v>
      </c>
      <c r="I56" s="833"/>
    </row>
    <row r="57" spans="1:9" x14ac:dyDescent="0.2">
      <c r="A57" s="798" t="s">
        <v>43</v>
      </c>
      <c r="B57" s="820" t="s">
        <v>37</v>
      </c>
      <c r="C57" s="821"/>
      <c r="D57" s="61" t="s">
        <v>38</v>
      </c>
      <c r="E57" s="840" t="s">
        <v>16</v>
      </c>
      <c r="F57" s="841"/>
      <c r="G57" s="73" t="s">
        <v>28</v>
      </c>
      <c r="H57" s="820" t="s">
        <v>29</v>
      </c>
      <c r="I57" s="830"/>
    </row>
    <row r="58" spans="1:9" x14ac:dyDescent="0.2">
      <c r="A58" s="799"/>
      <c r="B58" s="822"/>
      <c r="C58" s="823"/>
      <c r="D58" s="62" t="s">
        <v>39</v>
      </c>
      <c r="E58" s="834" t="s">
        <v>40</v>
      </c>
      <c r="F58" s="835"/>
      <c r="G58" s="74" t="s">
        <v>40</v>
      </c>
      <c r="H58" s="822"/>
      <c r="I58" s="831"/>
    </row>
    <row r="59" spans="1:9" x14ac:dyDescent="0.2">
      <c r="A59" s="32"/>
      <c r="B59" s="71"/>
      <c r="C59" s="70"/>
      <c r="D59" s="76"/>
      <c r="E59" s="869"/>
      <c r="F59" s="870"/>
      <c r="G59" s="33"/>
      <c r="H59" s="836">
        <f>TRUNC(D59*E59*G59,2)</f>
        <v>0</v>
      </c>
      <c r="I59" s="837"/>
    </row>
    <row r="60" spans="1:9" x14ac:dyDescent="0.2">
      <c r="A60" s="20"/>
      <c r="B60" s="824"/>
      <c r="C60" s="825"/>
      <c r="D60" s="75"/>
      <c r="E60" s="828"/>
      <c r="F60" s="829"/>
      <c r="G60" s="63"/>
      <c r="H60" s="814">
        <f>TRUNC(E60*G60,2)</f>
        <v>0</v>
      </c>
      <c r="I60" s="844"/>
    </row>
    <row r="61" spans="1:9" x14ac:dyDescent="0.2">
      <c r="A61" s="78"/>
      <c r="B61" s="79"/>
      <c r="C61" s="21"/>
      <c r="D61" s="42"/>
      <c r="E61" s="42"/>
      <c r="F61" s="42"/>
      <c r="G61" s="28" t="s">
        <v>42</v>
      </c>
      <c r="H61" s="832">
        <f>SUM(H59:I60)</f>
        <v>0</v>
      </c>
      <c r="I61" s="833"/>
    </row>
    <row r="62" spans="1:9" x14ac:dyDescent="0.2">
      <c r="A62" s="80"/>
      <c r="B62" s="81"/>
      <c r="C62" s="82"/>
      <c r="D62" s="82"/>
      <c r="E62" s="82"/>
      <c r="F62" s="82"/>
      <c r="G62" s="83" t="s">
        <v>44</v>
      </c>
      <c r="H62" s="826">
        <f>SUM(I25+I48+H52+H56+H61)</f>
        <v>6825.54</v>
      </c>
      <c r="I62" s="827"/>
    </row>
    <row r="63" spans="1:9" x14ac:dyDescent="0.2">
      <c r="A63" s="32"/>
      <c r="B63" s="45"/>
      <c r="C63" s="84"/>
      <c r="D63" s="84"/>
      <c r="E63" s="84"/>
      <c r="F63" s="85" t="s">
        <v>45</v>
      </c>
      <c r="G63" s="86"/>
      <c r="H63" s="867">
        <f>ROUND(G63*H62,2)</f>
        <v>0</v>
      </c>
      <c r="I63" s="868"/>
    </row>
    <row r="64" spans="1:9" ht="16.5" customHeight="1" x14ac:dyDescent="0.2">
      <c r="A64" s="24"/>
      <c r="B64" s="25"/>
      <c r="C64" s="42"/>
      <c r="D64" s="42"/>
      <c r="E64" s="42"/>
      <c r="F64" s="42"/>
      <c r="G64" s="87" t="s">
        <v>46</v>
      </c>
      <c r="H64" s="88"/>
      <c r="I64" s="89">
        <f>H62+H63</f>
        <v>6825.54</v>
      </c>
    </row>
  </sheetData>
  <mergeCells count="118">
    <mergeCell ref="H62:I62"/>
    <mergeCell ref="H63:I63"/>
    <mergeCell ref="E59:F59"/>
    <mergeCell ref="H59:I59"/>
    <mergeCell ref="B60:C60"/>
    <mergeCell ref="E60:F60"/>
    <mergeCell ref="H60:I60"/>
    <mergeCell ref="H61:I61"/>
    <mergeCell ref="B55:C55"/>
    <mergeCell ref="E55:F55"/>
    <mergeCell ref="H55:I55"/>
    <mergeCell ref="H56:I56"/>
    <mergeCell ref="A57:A58"/>
    <mergeCell ref="B57:C58"/>
    <mergeCell ref="E57:F57"/>
    <mergeCell ref="H57:I58"/>
    <mergeCell ref="E58:F58"/>
    <mergeCell ref="H52:I52"/>
    <mergeCell ref="A53:A54"/>
    <mergeCell ref="B53:C54"/>
    <mergeCell ref="E53:F53"/>
    <mergeCell ref="H53:I54"/>
    <mergeCell ref="E54:F54"/>
    <mergeCell ref="A49:A50"/>
    <mergeCell ref="B49:C50"/>
    <mergeCell ref="D49:E50"/>
    <mergeCell ref="F49:F50"/>
    <mergeCell ref="H49:I50"/>
    <mergeCell ref="B51:C51"/>
    <mergeCell ref="D51:E51"/>
    <mergeCell ref="H51:I51"/>
    <mergeCell ref="B46:C46"/>
    <mergeCell ref="D46:E46"/>
    <mergeCell ref="H46:I46"/>
    <mergeCell ref="B47:C47"/>
    <mergeCell ref="D47:E47"/>
    <mergeCell ref="H47:I47"/>
    <mergeCell ref="D43:E43"/>
    <mergeCell ref="H43:I43"/>
    <mergeCell ref="D44:E44"/>
    <mergeCell ref="H44:I44"/>
    <mergeCell ref="B45:C45"/>
    <mergeCell ref="D45:E45"/>
    <mergeCell ref="H45:I45"/>
    <mergeCell ref="D40:E40"/>
    <mergeCell ref="H40:I40"/>
    <mergeCell ref="D41:E41"/>
    <mergeCell ref="H41:I41"/>
    <mergeCell ref="D42:E42"/>
    <mergeCell ref="H42:I42"/>
    <mergeCell ref="B40:C40"/>
    <mergeCell ref="B41:C41"/>
    <mergeCell ref="B42:C42"/>
    <mergeCell ref="B43:C43"/>
    <mergeCell ref="B44:C44"/>
    <mergeCell ref="D37:E37"/>
    <mergeCell ref="H37:I37"/>
    <mergeCell ref="D38:E38"/>
    <mergeCell ref="H38:I38"/>
    <mergeCell ref="B39:C39"/>
    <mergeCell ref="D39:E39"/>
    <mergeCell ref="H39:I39"/>
    <mergeCell ref="B35:C35"/>
    <mergeCell ref="D35:E35"/>
    <mergeCell ref="H35:I35"/>
    <mergeCell ref="B36:C36"/>
    <mergeCell ref="D36:E36"/>
    <mergeCell ref="H36:I36"/>
    <mergeCell ref="B37:C37"/>
    <mergeCell ref="B38:C38"/>
    <mergeCell ref="B33:C33"/>
    <mergeCell ref="D33:E33"/>
    <mergeCell ref="H33:I33"/>
    <mergeCell ref="B34:C34"/>
    <mergeCell ref="D34:E34"/>
    <mergeCell ref="H34:I34"/>
    <mergeCell ref="B31:C31"/>
    <mergeCell ref="D31:E31"/>
    <mergeCell ref="H31:I31"/>
    <mergeCell ref="B32:C32"/>
    <mergeCell ref="D32:E32"/>
    <mergeCell ref="H32:I32"/>
    <mergeCell ref="B29:C29"/>
    <mergeCell ref="D29:E29"/>
    <mergeCell ref="H29:I29"/>
    <mergeCell ref="B30:C30"/>
    <mergeCell ref="D30:E30"/>
    <mergeCell ref="H30:I30"/>
    <mergeCell ref="A26:A27"/>
    <mergeCell ref="B26:C27"/>
    <mergeCell ref="D26:E27"/>
    <mergeCell ref="F26:F27"/>
    <mergeCell ref="H26:I27"/>
    <mergeCell ref="B28:C28"/>
    <mergeCell ref="D28:E28"/>
    <mergeCell ref="H28:I28"/>
    <mergeCell ref="B20:C20"/>
    <mergeCell ref="D20:E20"/>
    <mergeCell ref="G20:H20"/>
    <mergeCell ref="B21:C21"/>
    <mergeCell ref="D21:E21"/>
    <mergeCell ref="H22:I22"/>
    <mergeCell ref="A17:A18"/>
    <mergeCell ref="B17:C18"/>
    <mergeCell ref="D17:F18"/>
    <mergeCell ref="G17:H18"/>
    <mergeCell ref="B19:C19"/>
    <mergeCell ref="D19:E19"/>
    <mergeCell ref="G19:H19"/>
    <mergeCell ref="C11:D11"/>
    <mergeCell ref="E11:G11"/>
    <mergeCell ref="A12:A13"/>
    <mergeCell ref="B12:C13"/>
    <mergeCell ref="D12:D13"/>
    <mergeCell ref="E12:F12"/>
    <mergeCell ref="G12:H12"/>
    <mergeCell ref="F7:H7"/>
    <mergeCell ref="F9:H9"/>
  </mergeCells>
  <printOptions horizontalCentered="1"/>
  <pageMargins left="0.62992125984251968" right="0.39370078740157483" top="0.59055118110236227" bottom="0.51181102362204722" header="0.51181102362204722" footer="0.51181102362204722"/>
  <pageSetup paperSize="9" scale="8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50"/>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71</v>
      </c>
      <c r="C11" s="875" t="s">
        <v>879</v>
      </c>
      <c r="D11" s="876"/>
      <c r="E11" s="871" t="s">
        <v>1</v>
      </c>
      <c r="F11" s="871"/>
      <c r="G11" s="871"/>
      <c r="H11" s="3">
        <v>2</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4" x14ac:dyDescent="0.2">
      <c r="A17" s="798" t="s">
        <v>14</v>
      </c>
      <c r="B17" s="820" t="s">
        <v>15</v>
      </c>
      <c r="C17" s="821"/>
      <c r="D17" s="820" t="s">
        <v>16</v>
      </c>
      <c r="E17" s="842"/>
      <c r="F17" s="821"/>
      <c r="G17" s="820" t="s">
        <v>17</v>
      </c>
      <c r="H17" s="821"/>
      <c r="I17" s="31" t="s">
        <v>8</v>
      </c>
    </row>
    <row r="18" spans="1:14" x14ac:dyDescent="0.2">
      <c r="A18" s="799"/>
      <c r="B18" s="822"/>
      <c r="C18" s="823"/>
      <c r="D18" s="822"/>
      <c r="E18" s="843"/>
      <c r="F18" s="823"/>
      <c r="G18" s="822"/>
      <c r="H18" s="823"/>
      <c r="I18" s="7" t="s">
        <v>12</v>
      </c>
      <c r="N18" s="308"/>
    </row>
    <row r="19" spans="1:14" x14ac:dyDescent="0.2">
      <c r="A19" s="32" t="str">
        <f>'Mão-de-obra'!B15</f>
        <v>P9875</v>
      </c>
      <c r="B19" s="809" t="str">
        <f>'Mão-de-obra'!C15</f>
        <v>Encarregado de turma</v>
      </c>
      <c r="C19" s="810"/>
      <c r="D19" s="836">
        <v>1</v>
      </c>
      <c r="E19" s="872"/>
      <c r="F19" s="34"/>
      <c r="G19" s="803">
        <f>'Mão-de-obra'!F15</f>
        <v>37.520000000000003</v>
      </c>
      <c r="H19" s="804"/>
      <c r="I19" s="36">
        <f>ROUND(D19*G19,2)</f>
        <v>37.520000000000003</v>
      </c>
      <c r="K19" s="279"/>
    </row>
    <row r="20" spans="1:14" x14ac:dyDescent="0.2">
      <c r="A20" s="32" t="str">
        <f>'Mão-de-obra'!B28</f>
        <v>P9824</v>
      </c>
      <c r="B20" s="848" t="str">
        <f>'Mão-de-obra'!C28</f>
        <v>Servente</v>
      </c>
      <c r="C20" s="849"/>
      <c r="D20" s="807">
        <v>2.64</v>
      </c>
      <c r="E20" s="808"/>
      <c r="F20" s="34"/>
      <c r="G20" s="805">
        <f>'Mão-de-obra'!F28</f>
        <v>18.79</v>
      </c>
      <c r="H20" s="806"/>
      <c r="I20" s="36">
        <f>ROUND(D20*G20,2)</f>
        <v>49.61</v>
      </c>
      <c r="K20" s="279"/>
    </row>
    <row r="21" spans="1:14" x14ac:dyDescent="0.2">
      <c r="A21" s="32"/>
      <c r="B21" s="818"/>
      <c r="C21" s="819"/>
      <c r="D21" s="814"/>
      <c r="E21" s="815"/>
      <c r="F21" s="40"/>
      <c r="G21" s="152"/>
      <c r="H21" s="148"/>
      <c r="I21" s="36">
        <f>TRUNC(D21*G21,2)</f>
        <v>0</v>
      </c>
      <c r="L21" s="279"/>
    </row>
    <row r="22" spans="1:14" x14ac:dyDescent="0.2">
      <c r="A22" s="24"/>
      <c r="B22" s="25"/>
      <c r="C22" s="26"/>
      <c r="D22" s="41"/>
      <c r="E22" s="42"/>
      <c r="F22" s="42"/>
      <c r="G22" s="43" t="s">
        <v>20</v>
      </c>
      <c r="H22" s="857">
        <f>SUM(I19:I21)</f>
        <v>87.13</v>
      </c>
      <c r="I22" s="858"/>
    </row>
    <row r="23" spans="1:14" x14ac:dyDescent="0.2">
      <c r="A23" s="32"/>
      <c r="B23" s="45"/>
      <c r="C23" s="15"/>
      <c r="D23" s="46" t="s">
        <v>21</v>
      </c>
      <c r="E23" s="47">
        <v>0.15509999999999999</v>
      </c>
      <c r="F23" s="48"/>
      <c r="G23" s="49" t="s">
        <v>22</v>
      </c>
      <c r="H23" s="47">
        <v>0.05</v>
      </c>
      <c r="I23" s="50">
        <f>ROUND((E23+H23)*H22,2)</f>
        <v>17.87</v>
      </c>
    </row>
    <row r="24" spans="1:14" x14ac:dyDescent="0.2">
      <c r="A24" s="32"/>
      <c r="B24" s="45"/>
      <c r="C24" s="15"/>
      <c r="D24" s="51" t="s">
        <v>23</v>
      </c>
      <c r="E24" s="52"/>
      <c r="F24" s="53"/>
      <c r="G24" s="52"/>
      <c r="H24" s="54"/>
      <c r="I24" s="55">
        <f>I16+H22+I23</f>
        <v>105</v>
      </c>
    </row>
    <row r="25" spans="1:14" x14ac:dyDescent="0.2">
      <c r="A25" s="32"/>
      <c r="B25" s="45"/>
      <c r="C25" s="15"/>
      <c r="D25" s="56" t="s">
        <v>24</v>
      </c>
      <c r="E25" s="57"/>
      <c r="F25" s="58"/>
      <c r="G25" s="57"/>
      <c r="H25" s="59"/>
      <c r="I25" s="60">
        <f>ROUND(I24/H11,2)</f>
        <v>52.5</v>
      </c>
    </row>
    <row r="26" spans="1:14" x14ac:dyDescent="0.2">
      <c r="A26" s="798" t="s">
        <v>25</v>
      </c>
      <c r="B26" s="820" t="s">
        <v>26</v>
      </c>
      <c r="C26" s="821"/>
      <c r="D26" s="820" t="s">
        <v>16</v>
      </c>
      <c r="E26" s="821"/>
      <c r="F26" s="847" t="s">
        <v>27</v>
      </c>
      <c r="G26" s="61" t="s">
        <v>28</v>
      </c>
      <c r="H26" s="820" t="s">
        <v>29</v>
      </c>
      <c r="I26" s="830"/>
    </row>
    <row r="27" spans="1:14" x14ac:dyDescent="0.2">
      <c r="A27" s="799"/>
      <c r="B27" s="822"/>
      <c r="C27" s="823"/>
      <c r="D27" s="822"/>
      <c r="E27" s="823"/>
      <c r="F27" s="795"/>
      <c r="G27" s="62" t="s">
        <v>30</v>
      </c>
      <c r="H27" s="822"/>
      <c r="I27" s="831"/>
    </row>
    <row r="28" spans="1:14" x14ac:dyDescent="0.2">
      <c r="A28" s="32" t="str">
        <f>Materiais!A308</f>
        <v>COTAÇÃO</v>
      </c>
      <c r="B28" s="809" t="str">
        <f>Materiais!B308</f>
        <v>Prancha de 0,16 x 0,07m</v>
      </c>
      <c r="C28" s="810"/>
      <c r="D28" s="879">
        <v>0.25800000000000001</v>
      </c>
      <c r="E28" s="880"/>
      <c r="F28" s="10" t="str">
        <f>Materiais!E308</f>
        <v>m3</v>
      </c>
      <c r="G28" s="63">
        <f>Materiais!F308</f>
        <v>5652.04</v>
      </c>
      <c r="H28" s="836">
        <f>ROUND(D28*G28,2)</f>
        <v>1458.23</v>
      </c>
      <c r="I28" s="837"/>
    </row>
    <row r="29" spans="1:14" x14ac:dyDescent="0.2">
      <c r="A29" s="32" t="str">
        <f>Materiais!A287</f>
        <v>COTAÇÃO</v>
      </c>
      <c r="B29" s="848" t="str">
        <f>Materiais!B287</f>
        <v>Prego 26 x 72</v>
      </c>
      <c r="C29" s="849"/>
      <c r="D29" s="881">
        <v>2.5</v>
      </c>
      <c r="E29" s="882"/>
      <c r="F29" s="10" t="str">
        <f>Materiais!E287</f>
        <v>kg</v>
      </c>
      <c r="G29" s="63">
        <f>Materiais!F287</f>
        <v>28.21</v>
      </c>
      <c r="H29" s="807">
        <f>ROUND(D29*G29,2)</f>
        <v>70.53</v>
      </c>
      <c r="I29" s="859"/>
      <c r="L29" s="307"/>
    </row>
    <row r="30" spans="1:14" x14ac:dyDescent="0.2">
      <c r="A30" s="32"/>
      <c r="B30" s="824"/>
      <c r="C30" s="825"/>
      <c r="D30" s="814"/>
      <c r="E30" s="850"/>
      <c r="F30" s="39"/>
      <c r="G30" s="65"/>
      <c r="H30" s="814"/>
      <c r="I30" s="844"/>
    </row>
    <row r="31" spans="1:14" x14ac:dyDescent="0.2">
      <c r="A31" s="24"/>
      <c r="B31" s="25"/>
      <c r="C31" s="26"/>
      <c r="D31" s="66"/>
      <c r="E31" s="25"/>
      <c r="F31" s="42"/>
      <c r="G31" s="28" t="s">
        <v>31</v>
      </c>
      <c r="H31" s="67"/>
      <c r="I31" s="44">
        <f>SUM(H28:I30)</f>
        <v>1528.76</v>
      </c>
    </row>
    <row r="32" spans="1:14"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68"/>
      <c r="B34" s="69"/>
      <c r="C34" s="70"/>
      <c r="D34" s="845"/>
      <c r="E34" s="846"/>
      <c r="F34" s="39"/>
      <c r="G34" s="63"/>
      <c r="H34" s="836">
        <f>TRUNC(D34*G34,2)</f>
        <v>0</v>
      </c>
      <c r="I34" s="837"/>
    </row>
    <row r="35" spans="1:9" x14ac:dyDescent="0.2">
      <c r="A35" s="32"/>
      <c r="B35" s="818"/>
      <c r="C35" s="819"/>
      <c r="D35" s="814"/>
      <c r="E35" s="850"/>
      <c r="F35" s="72"/>
      <c r="G35" s="65"/>
      <c r="H35" s="814">
        <f>TRUNC(D35*G35,2)</f>
        <v>0</v>
      </c>
      <c r="I35" s="844"/>
    </row>
    <row r="36" spans="1:9" x14ac:dyDescent="0.2">
      <c r="A36" s="24"/>
      <c r="B36" s="25"/>
      <c r="C36" s="26"/>
      <c r="D36" s="66"/>
      <c r="E36" s="25"/>
      <c r="F36" s="42"/>
      <c r="G36" s="28" t="s">
        <v>35</v>
      </c>
      <c r="H36" s="832">
        <f>SUM(H34:I35)</f>
        <v>0</v>
      </c>
      <c r="I36" s="833"/>
    </row>
    <row r="37" spans="1:9" x14ac:dyDescent="0.2">
      <c r="A37" s="798" t="s">
        <v>36</v>
      </c>
      <c r="B37" s="820" t="s">
        <v>37</v>
      </c>
      <c r="C37" s="821"/>
      <c r="D37" s="61" t="s">
        <v>38</v>
      </c>
      <c r="E37" s="840" t="s">
        <v>16</v>
      </c>
      <c r="F37" s="841"/>
      <c r="G37" s="73" t="s">
        <v>28</v>
      </c>
      <c r="H37" s="820" t="s">
        <v>29</v>
      </c>
      <c r="I37" s="830"/>
    </row>
    <row r="38" spans="1:9" x14ac:dyDescent="0.2">
      <c r="A38" s="799"/>
      <c r="B38" s="822"/>
      <c r="C38" s="823"/>
      <c r="D38" s="62" t="s">
        <v>39</v>
      </c>
      <c r="E38" s="834" t="s">
        <v>40</v>
      </c>
      <c r="F38" s="835"/>
      <c r="G38" s="74" t="s">
        <v>41</v>
      </c>
      <c r="H38" s="822"/>
      <c r="I38" s="831"/>
    </row>
    <row r="39" spans="1:9" x14ac:dyDescent="0.2">
      <c r="A39" s="32"/>
      <c r="B39" s="809"/>
      <c r="C39" s="810"/>
      <c r="D39" s="63"/>
      <c r="E39" s="845"/>
      <c r="F39" s="846"/>
      <c r="G39" s="37"/>
      <c r="H39" s="836"/>
      <c r="I39" s="837"/>
    </row>
    <row r="40" spans="1:9" x14ac:dyDescent="0.2">
      <c r="A40" s="20"/>
      <c r="B40" s="824"/>
      <c r="C40" s="825"/>
      <c r="D40" s="75"/>
      <c r="E40" s="828"/>
      <c r="F40" s="829"/>
      <c r="G40" s="63"/>
      <c r="H40" s="814">
        <f>TRUNC(D40*E40*G40,2)</f>
        <v>0</v>
      </c>
      <c r="I40" s="844"/>
    </row>
    <row r="41" spans="1:9" x14ac:dyDescent="0.2">
      <c r="A41" s="24"/>
      <c r="B41" s="25"/>
      <c r="C41" s="26"/>
      <c r="D41" s="42"/>
      <c r="E41" s="42"/>
      <c r="F41" s="42"/>
      <c r="G41" s="28" t="s">
        <v>42</v>
      </c>
      <c r="H41" s="832">
        <f>SUM(H39:I40)</f>
        <v>0</v>
      </c>
      <c r="I41" s="833"/>
    </row>
    <row r="42" spans="1:9" x14ac:dyDescent="0.2">
      <c r="A42" s="798" t="s">
        <v>43</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40</v>
      </c>
      <c r="H43" s="822"/>
      <c r="I43" s="831"/>
    </row>
    <row r="44" spans="1:9" x14ac:dyDescent="0.2">
      <c r="A44" s="32"/>
      <c r="B44" s="71"/>
      <c r="C44" s="70"/>
      <c r="D44" s="76"/>
      <c r="E44" s="869"/>
      <c r="F44" s="870"/>
      <c r="G44" s="33"/>
      <c r="H44" s="836">
        <f>TRUNC(D44*E44*G44,2)</f>
        <v>0</v>
      </c>
      <c r="I44" s="837"/>
    </row>
    <row r="45" spans="1:9" x14ac:dyDescent="0.2">
      <c r="A45" s="14"/>
      <c r="B45" s="848"/>
      <c r="C45" s="849"/>
      <c r="D45" s="63"/>
      <c r="E45" s="851"/>
      <c r="F45" s="852"/>
      <c r="G45" s="37"/>
      <c r="H45" s="807">
        <f>TRUNC(E45*G45,2)</f>
        <v>0</v>
      </c>
      <c r="I45" s="859"/>
    </row>
    <row r="46" spans="1:9" x14ac:dyDescent="0.2">
      <c r="A46" s="20"/>
      <c r="B46" s="824"/>
      <c r="C46" s="825"/>
      <c r="D46" s="75"/>
      <c r="E46" s="828"/>
      <c r="F46" s="829"/>
      <c r="G46" s="63"/>
      <c r="H46" s="814">
        <f>TRUNC(E46*G46,2)</f>
        <v>0</v>
      </c>
      <c r="I46" s="844"/>
    </row>
    <row r="47" spans="1:9" x14ac:dyDescent="0.2">
      <c r="A47" s="78"/>
      <c r="B47" s="79"/>
      <c r="C47" s="21"/>
      <c r="D47" s="42"/>
      <c r="E47" s="42"/>
      <c r="F47" s="42"/>
      <c r="G47" s="28" t="s">
        <v>42</v>
      </c>
      <c r="H47" s="832">
        <f>SUM(H44:I46)</f>
        <v>0</v>
      </c>
      <c r="I47" s="833"/>
    </row>
    <row r="48" spans="1:9" x14ac:dyDescent="0.2">
      <c r="A48" s="80"/>
      <c r="B48" s="81"/>
      <c r="C48" s="82"/>
      <c r="D48" s="82"/>
      <c r="E48" s="82"/>
      <c r="F48" s="82"/>
      <c r="G48" s="83" t="s">
        <v>44</v>
      </c>
      <c r="H48" s="826">
        <f>SUM(I25+I31+H36+H41+H47)</f>
        <v>1581.26</v>
      </c>
      <c r="I48" s="827"/>
    </row>
    <row r="49" spans="1:9" x14ac:dyDescent="0.2">
      <c r="A49" s="32"/>
      <c r="B49" s="45"/>
      <c r="C49" s="84"/>
      <c r="D49" s="84"/>
      <c r="E49" s="84"/>
      <c r="F49" s="85" t="s">
        <v>45</v>
      </c>
      <c r="G49" s="86"/>
      <c r="H49" s="867">
        <f>ROUND(G49*H48,2)</f>
        <v>0</v>
      </c>
      <c r="I49" s="868"/>
    </row>
    <row r="50" spans="1:9" ht="18" customHeight="1" x14ac:dyDescent="0.2">
      <c r="A50" s="24"/>
      <c r="B50" s="25"/>
      <c r="C50" s="42"/>
      <c r="D50" s="42"/>
      <c r="E50" s="42"/>
      <c r="F50" s="42"/>
      <c r="G50" s="87" t="s">
        <v>46</v>
      </c>
      <c r="H50" s="88"/>
      <c r="I50" s="89">
        <f>H48+H49</f>
        <v>1581.26</v>
      </c>
    </row>
  </sheetData>
  <mergeCells count="75">
    <mergeCell ref="H47:I47"/>
    <mergeCell ref="H48:I48"/>
    <mergeCell ref="H49:I49"/>
    <mergeCell ref="E44:F44"/>
    <mergeCell ref="H44:I44"/>
    <mergeCell ref="B45:C45"/>
    <mergeCell ref="E45:F45"/>
    <mergeCell ref="H45:I45"/>
    <mergeCell ref="B46:C46"/>
    <mergeCell ref="E46:F46"/>
    <mergeCell ref="H46:I46"/>
    <mergeCell ref="B40:C40"/>
    <mergeCell ref="E40:F40"/>
    <mergeCell ref="H40:I40"/>
    <mergeCell ref="H41:I41"/>
    <mergeCell ref="A42:A43"/>
    <mergeCell ref="B42:C43"/>
    <mergeCell ref="E42:F42"/>
    <mergeCell ref="H42:I43"/>
    <mergeCell ref="E43:F43"/>
    <mergeCell ref="A37:A38"/>
    <mergeCell ref="B37:C38"/>
    <mergeCell ref="E37:F37"/>
    <mergeCell ref="H37:I38"/>
    <mergeCell ref="E38:F38"/>
    <mergeCell ref="B39:C39"/>
    <mergeCell ref="E39:F39"/>
    <mergeCell ref="H39:I39"/>
    <mergeCell ref="D34:E34"/>
    <mergeCell ref="H34:I34"/>
    <mergeCell ref="B35:C35"/>
    <mergeCell ref="D35:E35"/>
    <mergeCell ref="H35:I35"/>
    <mergeCell ref="H36:I36"/>
    <mergeCell ref="B30:C30"/>
    <mergeCell ref="D30:E30"/>
    <mergeCell ref="H30:I30"/>
    <mergeCell ref="A32:A33"/>
    <mergeCell ref="B32:C33"/>
    <mergeCell ref="D32:E33"/>
    <mergeCell ref="F32:F33"/>
    <mergeCell ref="H32:I33"/>
    <mergeCell ref="B28:C28"/>
    <mergeCell ref="D28:E28"/>
    <mergeCell ref="H28:I28"/>
    <mergeCell ref="B29:C29"/>
    <mergeCell ref="D29:E29"/>
    <mergeCell ref="H29:I29"/>
    <mergeCell ref="G20:H20"/>
    <mergeCell ref="H22:I22"/>
    <mergeCell ref="A26:A27"/>
    <mergeCell ref="B26:C27"/>
    <mergeCell ref="D26:E27"/>
    <mergeCell ref="F26:F27"/>
    <mergeCell ref="H26:I27"/>
    <mergeCell ref="B21:C21"/>
    <mergeCell ref="D21:E21"/>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53"/>
  <sheetViews>
    <sheetView view="pageBreakPreview" topLeftCell="A4" workbookViewId="0">
      <selection activeCell="G31" sqref="G31"/>
    </sheetView>
  </sheetViews>
  <sheetFormatPr defaultColWidth="9.140625" defaultRowHeight="12.75" x14ac:dyDescent="0.2"/>
  <cols>
    <col min="1" max="1" width="9.85546875" style="159" customWidth="1"/>
    <col min="2" max="2" width="15" style="159" customWidth="1"/>
    <col min="3" max="3" width="29.140625" style="159" customWidth="1"/>
    <col min="4" max="4" width="8.85546875" style="159" customWidth="1"/>
    <col min="5" max="5" width="6.7109375" style="159" customWidth="1"/>
    <col min="6" max="6" width="8.42578125" style="159" customWidth="1"/>
    <col min="7" max="7" width="8" style="159" customWidth="1"/>
    <col min="8" max="8" width="7.42578125" style="159" customWidth="1"/>
    <col min="9" max="9" width="11.7109375" style="159" customWidth="1"/>
    <col min="10" max="16384" width="9.140625" style="159"/>
  </cols>
  <sheetData>
    <row r="1" spans="1:9" ht="9.75" customHeight="1" x14ac:dyDescent="0.2">
      <c r="A1" s="156"/>
      <c r="B1" s="157"/>
      <c r="C1" s="157"/>
      <c r="D1" s="157"/>
      <c r="E1" s="157"/>
      <c r="F1" s="157"/>
      <c r="G1" s="157"/>
      <c r="H1" s="157"/>
      <c r="I1" s="158"/>
    </row>
    <row r="2" spans="1:9" ht="14.25" customHeight="1" x14ac:dyDescent="0.3">
      <c r="A2" s="160" t="s">
        <v>864</v>
      </c>
      <c r="B2" s="161"/>
      <c r="C2" s="162"/>
      <c r="D2" s="163"/>
      <c r="E2" s="163"/>
      <c r="F2" s="163"/>
      <c r="G2" s="163"/>
      <c r="H2" s="164"/>
      <c r="I2" s="165"/>
    </row>
    <row r="3" spans="1:9" ht="17.25" customHeight="1" x14ac:dyDescent="0.3">
      <c r="A3" s="166"/>
      <c r="B3" s="161"/>
      <c r="C3" s="163"/>
      <c r="D3" s="163"/>
      <c r="E3" s="163"/>
      <c r="F3" s="163"/>
      <c r="G3" s="163"/>
      <c r="H3" s="163"/>
      <c r="I3" s="167"/>
    </row>
    <row r="4" spans="1:9" ht="18.75" x14ac:dyDescent="0.3">
      <c r="A4" s="166" t="s">
        <v>865</v>
      </c>
      <c r="B4" s="163"/>
      <c r="C4" s="163"/>
      <c r="D4" s="163"/>
      <c r="E4" s="163"/>
      <c r="F4" s="163"/>
      <c r="G4" s="163"/>
      <c r="H4" s="163"/>
      <c r="I4" s="167"/>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F6"/>
      <c r="G6"/>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68"/>
      <c r="B10" s="169"/>
      <c r="C10" s="169"/>
      <c r="D10" s="169"/>
      <c r="E10" s="169"/>
      <c r="F10" s="169"/>
      <c r="G10" s="169"/>
      <c r="H10" s="169"/>
      <c r="I10" s="170"/>
    </row>
    <row r="11" spans="1:9" ht="18.75" customHeight="1" thickTop="1" thickBot="1" x14ac:dyDescent="0.25">
      <c r="A11" s="247" t="s">
        <v>0</v>
      </c>
      <c r="B11" s="248" t="s">
        <v>73</v>
      </c>
      <c r="C11" s="905" t="s">
        <v>886</v>
      </c>
      <c r="D11" s="906"/>
      <c r="E11" s="907" t="s">
        <v>1</v>
      </c>
      <c r="F11" s="907"/>
      <c r="G11" s="907"/>
      <c r="H11" s="249">
        <v>1.83</v>
      </c>
      <c r="I11" s="250" t="s">
        <v>54</v>
      </c>
    </row>
    <row r="12" spans="1:9" ht="13.5" thickTop="1" x14ac:dyDescent="0.2">
      <c r="A12" s="887" t="s">
        <v>3</v>
      </c>
      <c r="B12" s="889" t="s">
        <v>4</v>
      </c>
      <c r="C12" s="890"/>
      <c r="D12" s="893" t="s">
        <v>5</v>
      </c>
      <c r="E12" s="895" t="s">
        <v>6</v>
      </c>
      <c r="F12" s="896"/>
      <c r="G12" s="895" t="s">
        <v>7</v>
      </c>
      <c r="H12" s="896"/>
      <c r="I12" s="171" t="s">
        <v>8</v>
      </c>
    </row>
    <row r="13" spans="1:9" x14ac:dyDescent="0.2">
      <c r="A13" s="888"/>
      <c r="B13" s="891"/>
      <c r="C13" s="892"/>
      <c r="D13" s="894"/>
      <c r="E13" s="172" t="s">
        <v>9</v>
      </c>
      <c r="F13" s="172" t="s">
        <v>10</v>
      </c>
      <c r="G13" s="172" t="s">
        <v>11</v>
      </c>
      <c r="H13" s="172" t="s">
        <v>10</v>
      </c>
      <c r="I13" s="173" t="s">
        <v>12</v>
      </c>
    </row>
    <row r="14" spans="1:9" x14ac:dyDescent="0.2">
      <c r="A14" s="174"/>
      <c r="B14" s="251"/>
      <c r="C14" s="252"/>
      <c r="D14" s="175"/>
      <c r="E14" s="176"/>
      <c r="F14" s="176"/>
      <c r="G14" s="177"/>
      <c r="H14" s="177"/>
      <c r="I14" s="179">
        <f>TRUNC(D14*(E14*G14+F14*H14),2)</f>
        <v>0</v>
      </c>
    </row>
    <row r="15" spans="1:9" x14ac:dyDescent="0.2">
      <c r="A15" s="180"/>
      <c r="B15" s="182"/>
      <c r="C15" s="183"/>
      <c r="D15" s="175"/>
      <c r="E15" s="176"/>
      <c r="F15" s="176"/>
      <c r="G15" s="178"/>
      <c r="H15" s="178"/>
      <c r="I15" s="181">
        <f>TRUNC(D15*(E15*G15+F15*H15),2)</f>
        <v>0</v>
      </c>
    </row>
    <row r="16" spans="1:9" x14ac:dyDescent="0.2">
      <c r="A16" s="184"/>
      <c r="B16" s="185"/>
      <c r="C16" s="186"/>
      <c r="D16" s="175"/>
      <c r="E16" s="176"/>
      <c r="F16" s="176"/>
      <c r="G16" s="178"/>
      <c r="H16" s="178"/>
      <c r="I16" s="187">
        <f>TRUNC(D16*(E16*G16+F16*H16),2)</f>
        <v>0</v>
      </c>
    </row>
    <row r="17" spans="1:12" x14ac:dyDescent="0.2">
      <c r="A17" s="188"/>
      <c r="B17" s="189"/>
      <c r="C17" s="190"/>
      <c r="D17" s="191"/>
      <c r="E17" s="191"/>
      <c r="F17" s="189"/>
      <c r="G17" s="192" t="s">
        <v>13</v>
      </c>
      <c r="H17" s="193"/>
      <c r="I17" s="194">
        <f>SUM(I14:I16)</f>
        <v>0</v>
      </c>
    </row>
    <row r="18" spans="1:12" x14ac:dyDescent="0.2">
      <c r="A18" s="908" t="s">
        <v>14</v>
      </c>
      <c r="B18" s="897" t="s">
        <v>15</v>
      </c>
      <c r="C18" s="898"/>
      <c r="D18" s="897" t="s">
        <v>16</v>
      </c>
      <c r="E18" s="909"/>
      <c r="F18" s="898"/>
      <c r="G18" s="897" t="s">
        <v>17</v>
      </c>
      <c r="H18" s="898"/>
      <c r="I18" s="195" t="s">
        <v>8</v>
      </c>
    </row>
    <row r="19" spans="1:12" x14ac:dyDescent="0.2">
      <c r="A19" s="888"/>
      <c r="B19" s="891"/>
      <c r="C19" s="892"/>
      <c r="D19" s="891"/>
      <c r="E19" s="910"/>
      <c r="F19" s="892"/>
      <c r="G19" s="891"/>
      <c r="H19" s="892"/>
      <c r="I19" s="173" t="s">
        <v>12</v>
      </c>
      <c r="L19" s="284"/>
    </row>
    <row r="20" spans="1:12" x14ac:dyDescent="0.2">
      <c r="A20" s="197" t="str">
        <f>'Mão-de-obra'!B15</f>
        <v>P9875</v>
      </c>
      <c r="B20" s="899" t="str">
        <f>'Mão-de-obra'!C15</f>
        <v>Encarregado de turma</v>
      </c>
      <c r="C20" s="900"/>
      <c r="D20" s="901">
        <v>0.5</v>
      </c>
      <c r="E20" s="902"/>
      <c r="F20" s="198"/>
      <c r="G20" s="903">
        <f>'Mão-de-obra'!F15</f>
        <v>37.520000000000003</v>
      </c>
      <c r="H20" s="904"/>
      <c r="I20" s="199">
        <f>ROUND(D20*G20,2)</f>
        <v>18.760000000000002</v>
      </c>
    </row>
    <row r="21" spans="1:12" x14ac:dyDescent="0.2">
      <c r="A21" s="197" t="str">
        <f>'Mão-de-obra'!B28</f>
        <v>P9824</v>
      </c>
      <c r="B21" s="899" t="str">
        <f>'Mão-de-obra'!C28</f>
        <v>Servente</v>
      </c>
      <c r="C21" s="900"/>
      <c r="D21" s="911">
        <v>3</v>
      </c>
      <c r="E21" s="912"/>
      <c r="F21" s="198"/>
      <c r="G21" s="913">
        <f>'Mão-de-obra'!F28</f>
        <v>18.79</v>
      </c>
      <c r="H21" s="914"/>
      <c r="I21" s="199">
        <f>ROUND(D21*G21,2)</f>
        <v>56.37</v>
      </c>
    </row>
    <row r="22" spans="1:12" x14ac:dyDescent="0.2">
      <c r="A22" s="197"/>
      <c r="B22" s="925"/>
      <c r="C22" s="926"/>
      <c r="D22" s="927"/>
      <c r="E22" s="928"/>
      <c r="F22" s="200"/>
      <c r="G22" s="253"/>
      <c r="H22" s="254"/>
      <c r="I22" s="199">
        <f>TRUNC(D22*G22,2)</f>
        <v>0</v>
      </c>
    </row>
    <row r="23" spans="1:12" x14ac:dyDescent="0.2">
      <c r="A23" s="188"/>
      <c r="B23" s="189"/>
      <c r="C23" s="190"/>
      <c r="D23" s="201"/>
      <c r="E23" s="202"/>
      <c r="F23" s="202"/>
      <c r="G23" s="203" t="s">
        <v>20</v>
      </c>
      <c r="H23" s="918">
        <f>SUM(I20:I22)</f>
        <v>75.13</v>
      </c>
      <c r="I23" s="919"/>
    </row>
    <row r="24" spans="1:12" x14ac:dyDescent="0.2">
      <c r="A24" s="197"/>
      <c r="B24" s="204"/>
      <c r="C24" s="182"/>
      <c r="D24" s="205" t="s">
        <v>21</v>
      </c>
      <c r="E24" s="206">
        <v>0.15509999999999999</v>
      </c>
      <c r="F24" s="207"/>
      <c r="G24" s="208" t="s">
        <v>22</v>
      </c>
      <c r="H24" s="206">
        <v>0.05</v>
      </c>
      <c r="I24" s="209">
        <f>ROUND((E24+H24)*H23,2)</f>
        <v>15.41</v>
      </c>
    </row>
    <row r="25" spans="1:12" x14ac:dyDescent="0.2">
      <c r="A25" s="197"/>
      <c r="B25" s="204"/>
      <c r="C25" s="182"/>
      <c r="D25" s="210" t="s">
        <v>23</v>
      </c>
      <c r="E25" s="211"/>
      <c r="F25" s="212"/>
      <c r="G25" s="211"/>
      <c r="H25" s="211"/>
      <c r="I25" s="213">
        <f>I17+H23+I24</f>
        <v>90.54</v>
      </c>
      <c r="K25" s="284"/>
    </row>
    <row r="26" spans="1:12" x14ac:dyDescent="0.2">
      <c r="A26" s="197"/>
      <c r="B26" s="204"/>
      <c r="C26" s="182"/>
      <c r="D26" s="214" t="s">
        <v>24</v>
      </c>
      <c r="E26" s="215"/>
      <c r="F26" s="216"/>
      <c r="G26" s="215"/>
      <c r="H26" s="215"/>
      <c r="I26" s="217">
        <f>ROUND(I25/H11,2)</f>
        <v>49.48</v>
      </c>
    </row>
    <row r="27" spans="1:12" x14ac:dyDescent="0.2">
      <c r="A27" s="908" t="s">
        <v>25</v>
      </c>
      <c r="B27" s="897" t="s">
        <v>26</v>
      </c>
      <c r="C27" s="898"/>
      <c r="D27" s="897" t="s">
        <v>16</v>
      </c>
      <c r="E27" s="898"/>
      <c r="F27" s="929" t="s">
        <v>27</v>
      </c>
      <c r="G27" s="218" t="s">
        <v>28</v>
      </c>
      <c r="H27" s="897" t="s">
        <v>29</v>
      </c>
      <c r="I27" s="930"/>
    </row>
    <row r="28" spans="1:12" x14ac:dyDescent="0.2">
      <c r="A28" s="888"/>
      <c r="B28" s="891"/>
      <c r="C28" s="892"/>
      <c r="D28" s="891"/>
      <c r="E28" s="892"/>
      <c r="F28" s="894"/>
      <c r="G28" s="219" t="s">
        <v>30</v>
      </c>
      <c r="H28" s="891"/>
      <c r="I28" s="931"/>
    </row>
    <row r="29" spans="1:12" x14ac:dyDescent="0.2">
      <c r="A29" s="197" t="str">
        <f>Materiais!A289</f>
        <v>COTAÇÃO</v>
      </c>
      <c r="B29" s="255" t="str">
        <f>Materiais!B289</f>
        <v>Braçadeira de 1/2" x 1,20m</v>
      </c>
      <c r="C29" s="183"/>
      <c r="D29" s="920">
        <v>1.5903</v>
      </c>
      <c r="E29" s="921"/>
      <c r="F29" s="175" t="str">
        <f>Materiais!E289</f>
        <v>kg</v>
      </c>
      <c r="G29" s="221">
        <f>Materiais!F289</f>
        <v>28.21</v>
      </c>
      <c r="H29" s="901">
        <f>ROUND(D29*G29,2)</f>
        <v>44.86</v>
      </c>
      <c r="I29" s="922"/>
    </row>
    <row r="30" spans="1:12" x14ac:dyDescent="0.2">
      <c r="A30" s="197" t="str">
        <f>Materiais!A290</f>
        <v>COTAÇÃO</v>
      </c>
      <c r="B30" s="255" t="str">
        <f>Materiais!B290</f>
        <v>Porca de 1/2"</v>
      </c>
      <c r="C30" s="183"/>
      <c r="D30" s="923">
        <v>0.33329999999999999</v>
      </c>
      <c r="E30" s="924"/>
      <c r="F30" s="175" t="str">
        <f>Materiais!E290</f>
        <v>kg</v>
      </c>
      <c r="G30" s="221">
        <f>Materiais!F290</f>
        <v>28.21</v>
      </c>
      <c r="H30" s="913">
        <f>ROUND(D30*G30,2)</f>
        <v>9.4</v>
      </c>
      <c r="I30" s="917"/>
    </row>
    <row r="31" spans="1:12" x14ac:dyDescent="0.2">
      <c r="A31" s="197" t="str">
        <f>Materiais!A309</f>
        <v>COTAÇÃO</v>
      </c>
      <c r="B31" s="899" t="str">
        <f>Materiais!B309</f>
        <v>Prancha de 0,06 x 0,30m</v>
      </c>
      <c r="C31" s="900"/>
      <c r="D31" s="915">
        <f>0.06*0.3*8</f>
        <v>0.14399999999999999</v>
      </c>
      <c r="E31" s="916"/>
      <c r="F31" s="175" t="str">
        <f>Materiais!E309</f>
        <v>m3</v>
      </c>
      <c r="G31" s="221">
        <f>Materiais!F309</f>
        <v>5652.04</v>
      </c>
      <c r="H31" s="913">
        <f>ROUND(D31*G31,2)</f>
        <v>813.89</v>
      </c>
      <c r="I31" s="917"/>
      <c r="K31" s="159">
        <f>0.06*0.3*6</f>
        <v>0.108</v>
      </c>
    </row>
    <row r="32" spans="1:12" x14ac:dyDescent="0.2">
      <c r="A32" s="197" t="str">
        <f>Materiais!A288</f>
        <v>COTAÇÃO</v>
      </c>
      <c r="B32" s="255" t="str">
        <f>Materiais!B288</f>
        <v>Prego 24 x 60</v>
      </c>
      <c r="C32" s="183"/>
      <c r="D32" s="932">
        <v>0.71430000000000005</v>
      </c>
      <c r="E32" s="933"/>
      <c r="F32" s="263" t="str">
        <f>Materiais!E288</f>
        <v>kg</v>
      </c>
      <c r="G32" s="222">
        <f>Materiais!F288</f>
        <v>28.21</v>
      </c>
      <c r="H32" s="913">
        <f>ROUND(D32*G32,2)</f>
        <v>20.149999999999999</v>
      </c>
      <c r="I32" s="917"/>
    </row>
    <row r="33" spans="1:9" x14ac:dyDescent="0.2">
      <c r="A33" s="188"/>
      <c r="B33" s="189"/>
      <c r="C33" s="190"/>
      <c r="D33" s="223"/>
      <c r="E33" s="189"/>
      <c r="F33" s="202"/>
      <c r="G33" s="192" t="s">
        <v>31</v>
      </c>
      <c r="H33" s="193"/>
      <c r="I33" s="224">
        <f>SUM(H29:I32)</f>
        <v>888.3</v>
      </c>
    </row>
    <row r="34" spans="1:9" x14ac:dyDescent="0.2">
      <c r="A34" s="908" t="s">
        <v>32</v>
      </c>
      <c r="B34" s="897" t="s">
        <v>33</v>
      </c>
      <c r="C34" s="898"/>
      <c r="D34" s="897" t="s">
        <v>16</v>
      </c>
      <c r="E34" s="898"/>
      <c r="F34" s="929" t="s">
        <v>27</v>
      </c>
      <c r="G34" s="218" t="s">
        <v>28</v>
      </c>
      <c r="H34" s="897" t="s">
        <v>29</v>
      </c>
      <c r="I34" s="930"/>
    </row>
    <row r="35" spans="1:9" x14ac:dyDescent="0.2">
      <c r="A35" s="888"/>
      <c r="B35" s="891"/>
      <c r="C35" s="892"/>
      <c r="D35" s="891"/>
      <c r="E35" s="892"/>
      <c r="F35" s="894"/>
      <c r="G35" s="219" t="s">
        <v>30</v>
      </c>
      <c r="H35" s="891"/>
      <c r="I35" s="931"/>
    </row>
    <row r="36" spans="1:9" x14ac:dyDescent="0.2">
      <c r="A36" s="225"/>
      <c r="B36" s="226"/>
      <c r="C36" s="227"/>
      <c r="D36" s="934"/>
      <c r="E36" s="935"/>
      <c r="F36" s="220"/>
      <c r="G36" s="221"/>
      <c r="H36" s="901">
        <f>TRUNC(D36*G36,2)</f>
        <v>0</v>
      </c>
      <c r="I36" s="922"/>
    </row>
    <row r="37" spans="1:9" x14ac:dyDescent="0.2">
      <c r="A37" s="225"/>
      <c r="B37" s="233"/>
      <c r="C37" s="198"/>
      <c r="D37" s="923"/>
      <c r="E37" s="924"/>
      <c r="F37" s="220"/>
      <c r="G37" s="221"/>
      <c r="H37" s="911">
        <f>TRUNC(D37*G37,2)</f>
        <v>0</v>
      </c>
      <c r="I37" s="936"/>
    </row>
    <row r="38" spans="1:9" x14ac:dyDescent="0.2">
      <c r="A38" s="197"/>
      <c r="B38" s="925"/>
      <c r="C38" s="926"/>
      <c r="D38" s="927"/>
      <c r="E38" s="937"/>
      <c r="F38" s="228"/>
      <c r="G38" s="222"/>
      <c r="H38" s="927">
        <f>TRUNC(D38*G38,2)</f>
        <v>0</v>
      </c>
      <c r="I38" s="938"/>
    </row>
    <row r="39" spans="1:9" x14ac:dyDescent="0.2">
      <c r="A39" s="188"/>
      <c r="B39" s="189"/>
      <c r="C39" s="190"/>
      <c r="D39" s="223"/>
      <c r="E39" s="189"/>
      <c r="F39" s="202"/>
      <c r="G39" s="192" t="s">
        <v>35</v>
      </c>
      <c r="H39" s="939">
        <f>SUM(H36:I38)</f>
        <v>0</v>
      </c>
      <c r="I39" s="940"/>
    </row>
    <row r="40" spans="1:9" x14ac:dyDescent="0.2">
      <c r="A40" s="908" t="s">
        <v>36</v>
      </c>
      <c r="B40" s="897" t="s">
        <v>37</v>
      </c>
      <c r="C40" s="898"/>
      <c r="D40" s="218" t="s">
        <v>38</v>
      </c>
      <c r="E40" s="941" t="s">
        <v>16</v>
      </c>
      <c r="F40" s="942"/>
      <c r="G40" s="229" t="s">
        <v>28</v>
      </c>
      <c r="H40" s="897" t="s">
        <v>29</v>
      </c>
      <c r="I40" s="930"/>
    </row>
    <row r="41" spans="1:9" x14ac:dyDescent="0.2">
      <c r="A41" s="888"/>
      <c r="B41" s="891"/>
      <c r="C41" s="892"/>
      <c r="D41" s="219" t="s">
        <v>39</v>
      </c>
      <c r="E41" s="943" t="s">
        <v>40</v>
      </c>
      <c r="F41" s="944"/>
      <c r="G41" s="230" t="s">
        <v>41</v>
      </c>
      <c r="H41" s="891"/>
      <c r="I41" s="931"/>
    </row>
    <row r="42" spans="1:9" x14ac:dyDescent="0.2">
      <c r="A42" s="197"/>
      <c r="B42" s="945"/>
      <c r="C42" s="946"/>
      <c r="D42" s="221"/>
      <c r="E42" s="934"/>
      <c r="F42" s="935"/>
      <c r="G42" s="231"/>
      <c r="H42" s="901"/>
      <c r="I42" s="922"/>
    </row>
    <row r="43" spans="1:9" x14ac:dyDescent="0.2">
      <c r="A43" s="180"/>
      <c r="B43" s="899"/>
      <c r="C43" s="900"/>
      <c r="D43" s="232"/>
      <c r="E43" s="923"/>
      <c r="F43" s="924"/>
      <c r="G43" s="231"/>
      <c r="H43" s="911">
        <f>TRUNC(D43*E43*G43,2)</f>
        <v>0</v>
      </c>
      <c r="I43" s="936"/>
    </row>
    <row r="44" spans="1:9" x14ac:dyDescent="0.2">
      <c r="A44" s="184"/>
      <c r="B44" s="947"/>
      <c r="C44" s="948"/>
      <c r="D44" s="232"/>
      <c r="E44" s="949"/>
      <c r="F44" s="950"/>
      <c r="G44" s="221"/>
      <c r="H44" s="927">
        <f>TRUNC(D44*E44*G44,2)</f>
        <v>0</v>
      </c>
      <c r="I44" s="938"/>
    </row>
    <row r="45" spans="1:9" x14ac:dyDescent="0.2">
      <c r="A45" s="188"/>
      <c r="B45" s="189"/>
      <c r="C45" s="190"/>
      <c r="D45" s="202"/>
      <c r="E45" s="202"/>
      <c r="F45" s="202"/>
      <c r="G45" s="192" t="s">
        <v>42</v>
      </c>
      <c r="H45" s="939">
        <f>SUM(H42:I44)</f>
        <v>0</v>
      </c>
      <c r="I45" s="940"/>
    </row>
    <row r="46" spans="1:9" x14ac:dyDescent="0.2">
      <c r="A46" s="908" t="s">
        <v>43</v>
      </c>
      <c r="B46" s="897" t="s">
        <v>37</v>
      </c>
      <c r="C46" s="898"/>
      <c r="D46" s="218" t="s">
        <v>38</v>
      </c>
      <c r="E46" s="941" t="s">
        <v>16</v>
      </c>
      <c r="F46" s="942"/>
      <c r="G46" s="229" t="s">
        <v>28</v>
      </c>
      <c r="H46" s="897" t="s">
        <v>29</v>
      </c>
      <c r="I46" s="930"/>
    </row>
    <row r="47" spans="1:9" x14ac:dyDescent="0.2">
      <c r="A47" s="888"/>
      <c r="B47" s="891"/>
      <c r="C47" s="892"/>
      <c r="D47" s="219" t="s">
        <v>39</v>
      </c>
      <c r="E47" s="943" t="s">
        <v>40</v>
      </c>
      <c r="F47" s="944"/>
      <c r="G47" s="230" t="s">
        <v>40</v>
      </c>
      <c r="H47" s="891"/>
      <c r="I47" s="931"/>
    </row>
    <row r="48" spans="1:9" x14ac:dyDescent="0.2">
      <c r="A48" s="197"/>
      <c r="B48" s="233"/>
      <c r="C48" s="227"/>
      <c r="D48" s="234"/>
      <c r="E48" s="955"/>
      <c r="F48" s="956"/>
      <c r="G48" s="235"/>
      <c r="H48" s="901">
        <f>TRUNC(D48*E48*G48,2)</f>
        <v>0</v>
      </c>
      <c r="I48" s="922"/>
    </row>
    <row r="49" spans="1:9" x14ac:dyDescent="0.2">
      <c r="A49" s="184"/>
      <c r="B49" s="947"/>
      <c r="C49" s="948"/>
      <c r="D49" s="232"/>
      <c r="E49" s="949"/>
      <c r="F49" s="950"/>
      <c r="G49" s="221"/>
      <c r="H49" s="927">
        <f>TRUNC(E49*G49,2)</f>
        <v>0</v>
      </c>
      <c r="I49" s="938"/>
    </row>
    <row r="50" spans="1:9" x14ac:dyDescent="0.2">
      <c r="A50" s="236"/>
      <c r="B50" s="237"/>
      <c r="C50" s="185"/>
      <c r="D50" s="202"/>
      <c r="E50" s="202"/>
      <c r="F50" s="202"/>
      <c r="G50" s="192" t="s">
        <v>42</v>
      </c>
      <c r="H50" s="939">
        <f>SUM(H48:I49)</f>
        <v>0</v>
      </c>
      <c r="I50" s="940"/>
    </row>
    <row r="51" spans="1:9" x14ac:dyDescent="0.2">
      <c r="A51" s="196"/>
      <c r="B51" s="238"/>
      <c r="C51" s="239"/>
      <c r="D51" s="239"/>
      <c r="E51" s="239"/>
      <c r="F51" s="239"/>
      <c r="G51" s="240" t="s">
        <v>44</v>
      </c>
      <c r="H51" s="951">
        <f>SUM(I26+I33+H39+H45+H50)</f>
        <v>937.78</v>
      </c>
      <c r="I51" s="952"/>
    </row>
    <row r="52" spans="1:9" x14ac:dyDescent="0.2">
      <c r="A52" s="197"/>
      <c r="B52" s="204"/>
      <c r="C52" s="241"/>
      <c r="D52" s="241"/>
      <c r="E52" s="241"/>
      <c r="F52" s="242" t="s">
        <v>45</v>
      </c>
      <c r="G52" s="243"/>
      <c r="H52" s="953">
        <f>ROUND(G52*H51,2)</f>
        <v>0</v>
      </c>
      <c r="I52" s="954"/>
    </row>
    <row r="53" spans="1:9" ht="17.25" customHeight="1" x14ac:dyDescent="0.2">
      <c r="A53" s="188"/>
      <c r="B53" s="189"/>
      <c r="C53" s="202"/>
      <c r="D53" s="202"/>
      <c r="E53" s="202"/>
      <c r="F53" s="202"/>
      <c r="G53" s="244" t="s">
        <v>46</v>
      </c>
      <c r="H53" s="245"/>
      <c r="I53" s="246">
        <f>H51+H52</f>
        <v>937.78</v>
      </c>
    </row>
  </sheetData>
  <mergeCells count="77">
    <mergeCell ref="H51:I51"/>
    <mergeCell ref="H52:I52"/>
    <mergeCell ref="E48:F48"/>
    <mergeCell ref="H48:I48"/>
    <mergeCell ref="B49:C49"/>
    <mergeCell ref="E49:F49"/>
    <mergeCell ref="H49:I49"/>
    <mergeCell ref="H50:I50"/>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D32:E32"/>
    <mergeCell ref="H32:I32"/>
    <mergeCell ref="A34:A35"/>
    <mergeCell ref="B34:C35"/>
    <mergeCell ref="D34:E35"/>
    <mergeCell ref="F34:F35"/>
    <mergeCell ref="H34:I35"/>
    <mergeCell ref="A27:A28"/>
    <mergeCell ref="B27:C28"/>
    <mergeCell ref="D27:E28"/>
    <mergeCell ref="F27:F28"/>
    <mergeCell ref="H27:I28"/>
    <mergeCell ref="G21:H21"/>
    <mergeCell ref="B31:C31"/>
    <mergeCell ref="D31:E31"/>
    <mergeCell ref="H31:I31"/>
    <mergeCell ref="H23:I23"/>
    <mergeCell ref="D29:E29"/>
    <mergeCell ref="H29:I29"/>
    <mergeCell ref="D30:E30"/>
    <mergeCell ref="H30:I30"/>
    <mergeCell ref="B22:C22"/>
    <mergeCell ref="D22:E22"/>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87</v>
      </c>
      <c r="C11" s="875" t="s">
        <v>918</v>
      </c>
      <c r="D11" s="876"/>
      <c r="E11" s="871" t="s">
        <v>1</v>
      </c>
      <c r="F11" s="871"/>
      <c r="G11" s="871"/>
      <c r="H11" s="3">
        <v>10.45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1" x14ac:dyDescent="0.2">
      <c r="A17" s="798" t="s">
        <v>14</v>
      </c>
      <c r="B17" s="820" t="s">
        <v>15</v>
      </c>
      <c r="C17" s="821"/>
      <c r="D17" s="820" t="s">
        <v>16</v>
      </c>
      <c r="E17" s="842"/>
      <c r="F17" s="821"/>
      <c r="G17" s="820" t="s">
        <v>17</v>
      </c>
      <c r="H17" s="821"/>
      <c r="I17" s="31" t="s">
        <v>8</v>
      </c>
      <c r="K17" s="279"/>
    </row>
    <row r="18" spans="1:11" x14ac:dyDescent="0.2">
      <c r="A18" s="799"/>
      <c r="B18" s="822"/>
      <c r="C18" s="823"/>
      <c r="D18" s="822"/>
      <c r="E18" s="843"/>
      <c r="F18" s="823"/>
      <c r="G18" s="822"/>
      <c r="H18" s="823"/>
      <c r="I18" s="7" t="s">
        <v>12</v>
      </c>
    </row>
    <row r="19" spans="1:11" x14ac:dyDescent="0.2">
      <c r="A19" s="32" t="str">
        <f>'Mão-de-obra'!B15</f>
        <v>P9875</v>
      </c>
      <c r="B19" s="848" t="str">
        <f>'Mão-de-obra'!C15</f>
        <v>Encarregado de turma</v>
      </c>
      <c r="C19" s="849"/>
      <c r="D19" s="836">
        <v>0.25</v>
      </c>
      <c r="E19" s="872"/>
      <c r="F19" s="34"/>
      <c r="G19" s="803">
        <f>'Mão-de-obra'!F15</f>
        <v>37.520000000000003</v>
      </c>
      <c r="H19" s="804"/>
      <c r="I19" s="36">
        <f>ROUND(D19*G19,2)</f>
        <v>9.3800000000000008</v>
      </c>
    </row>
    <row r="20" spans="1:11" x14ac:dyDescent="0.2">
      <c r="A20" s="32" t="str">
        <f>'Mão-de-obra'!B28</f>
        <v>P9824</v>
      </c>
      <c r="B20" s="848" t="str">
        <f>'Mão-de-obra'!C28</f>
        <v>Servente</v>
      </c>
      <c r="C20" s="849"/>
      <c r="D20" s="807">
        <v>2</v>
      </c>
      <c r="E20" s="808"/>
      <c r="F20" s="34"/>
      <c r="G20" s="805">
        <f>'Mão-de-obra'!F28</f>
        <v>18.79</v>
      </c>
      <c r="H20" s="806"/>
      <c r="I20" s="36">
        <f>ROUND(D20*G20,2)</f>
        <v>37.58</v>
      </c>
    </row>
    <row r="21" spans="1:11" x14ac:dyDescent="0.2">
      <c r="A21" s="32"/>
      <c r="B21" s="877"/>
      <c r="C21" s="878"/>
      <c r="D21" s="807"/>
      <c r="E21" s="808"/>
      <c r="F21" s="34"/>
      <c r="G21" s="149"/>
      <c r="H21" s="38"/>
      <c r="I21" s="36">
        <f>TRUNC(D21*G21,2)</f>
        <v>0</v>
      </c>
    </row>
    <row r="22" spans="1:11" x14ac:dyDescent="0.2">
      <c r="A22" s="32"/>
      <c r="B22" s="818"/>
      <c r="C22" s="819"/>
      <c r="D22" s="814"/>
      <c r="E22" s="815"/>
      <c r="F22" s="40"/>
      <c r="G22" s="152"/>
      <c r="H22" s="148"/>
      <c r="I22" s="36">
        <f>TRUNC(D22*G22,2)</f>
        <v>0</v>
      </c>
      <c r="K22" s="279"/>
    </row>
    <row r="23" spans="1:11" x14ac:dyDescent="0.2">
      <c r="A23" s="24"/>
      <c r="B23" s="25"/>
      <c r="C23" s="26"/>
      <c r="D23" s="41"/>
      <c r="E23" s="42"/>
      <c r="F23" s="42"/>
      <c r="G23" s="43" t="s">
        <v>20</v>
      </c>
      <c r="H23" s="857">
        <f>SUM(I19:I22)</f>
        <v>46.96</v>
      </c>
      <c r="I23" s="858"/>
    </row>
    <row r="24" spans="1:11" x14ac:dyDescent="0.2">
      <c r="A24" s="32"/>
      <c r="B24" s="45"/>
      <c r="C24" s="15"/>
      <c r="D24" s="46" t="s">
        <v>21</v>
      </c>
      <c r="E24" s="47">
        <v>0.15509999999999999</v>
      </c>
      <c r="F24" s="48"/>
      <c r="G24" s="49" t="s">
        <v>22</v>
      </c>
      <c r="H24" s="47">
        <v>0.05</v>
      </c>
      <c r="I24" s="50">
        <f>ROUND((E24+H24)*H23,2)</f>
        <v>9.6300000000000008</v>
      </c>
    </row>
    <row r="25" spans="1:11" x14ac:dyDescent="0.2">
      <c r="A25" s="32"/>
      <c r="B25" s="45"/>
      <c r="C25" s="15"/>
      <c r="D25" s="51" t="s">
        <v>23</v>
      </c>
      <c r="E25" s="52"/>
      <c r="F25" s="53"/>
      <c r="G25" s="52"/>
      <c r="H25" s="54"/>
      <c r="I25" s="55">
        <f>I16+H23+I24</f>
        <v>56.59</v>
      </c>
    </row>
    <row r="26" spans="1:11" x14ac:dyDescent="0.2">
      <c r="A26" s="32"/>
      <c r="B26" s="45"/>
      <c r="C26" s="15"/>
      <c r="D26" s="56" t="s">
        <v>24</v>
      </c>
      <c r="E26" s="57"/>
      <c r="F26" s="58"/>
      <c r="G26" s="57"/>
      <c r="H26" s="59"/>
      <c r="I26" s="60">
        <f>ROUND(I25/H11,2)</f>
        <v>5.42</v>
      </c>
    </row>
    <row r="27" spans="1:11" x14ac:dyDescent="0.2">
      <c r="A27" s="798" t="s">
        <v>25</v>
      </c>
      <c r="B27" s="820" t="s">
        <v>26</v>
      </c>
      <c r="C27" s="821"/>
      <c r="D27" s="820" t="s">
        <v>16</v>
      </c>
      <c r="E27" s="821"/>
      <c r="F27" s="847" t="s">
        <v>27</v>
      </c>
      <c r="G27" s="61" t="s">
        <v>28</v>
      </c>
      <c r="H27" s="820" t="s">
        <v>29</v>
      </c>
      <c r="I27" s="830"/>
    </row>
    <row r="28" spans="1:11" x14ac:dyDescent="0.2">
      <c r="A28" s="799"/>
      <c r="B28" s="822"/>
      <c r="C28" s="823"/>
      <c r="D28" s="822"/>
      <c r="E28" s="823"/>
      <c r="F28" s="795"/>
      <c r="G28" s="62" t="s">
        <v>30</v>
      </c>
      <c r="H28" s="822"/>
      <c r="I28" s="831"/>
    </row>
    <row r="29" spans="1:11" x14ac:dyDescent="0.2">
      <c r="A29" s="32" t="str">
        <f>Materiais!A292</f>
        <v>COTAÇÃO</v>
      </c>
      <c r="B29" s="809" t="str">
        <f>Materiais!B292</f>
        <v>Parafuso de 3/8" x 0,25m</v>
      </c>
      <c r="C29" s="810"/>
      <c r="D29" s="860">
        <v>0.18629999999999999</v>
      </c>
      <c r="E29" s="861"/>
      <c r="F29" s="10" t="str">
        <f>Materiais!E292</f>
        <v>kg</v>
      </c>
      <c r="G29" s="63">
        <f>Materiais!F292</f>
        <v>28.21</v>
      </c>
      <c r="H29" s="836">
        <f>ROUND(D29*G29,2)</f>
        <v>5.26</v>
      </c>
      <c r="I29" s="837"/>
    </row>
    <row r="30" spans="1:11" x14ac:dyDescent="0.2">
      <c r="A30" s="32" t="str">
        <f>Materiais!A293</f>
        <v>COTAÇÃO</v>
      </c>
      <c r="B30" s="848" t="str">
        <f>Materiais!B293</f>
        <v>Porca de 3/8"</v>
      </c>
      <c r="C30" s="849"/>
      <c r="D30" s="851">
        <v>0.16669999999999999</v>
      </c>
      <c r="E30" s="852"/>
      <c r="F30" s="10" t="str">
        <f>Materiais!E293</f>
        <v>kg</v>
      </c>
      <c r="G30" s="63">
        <f>Materiais!F293</f>
        <v>28.21</v>
      </c>
      <c r="H30" s="805">
        <f>ROUND(D30*G30,2)</f>
        <v>4.7</v>
      </c>
      <c r="I30" s="886"/>
    </row>
    <row r="31" spans="1:11" x14ac:dyDescent="0.2">
      <c r="A31" s="32" t="str">
        <f>Materiais!A313</f>
        <v>COTAÇÃO</v>
      </c>
      <c r="B31" s="848" t="str">
        <f>Materiais!B313</f>
        <v>Viga de 0,15 x 0,15m</v>
      </c>
      <c r="C31" s="849"/>
      <c r="D31" s="853">
        <v>4.4999999999999998E-2</v>
      </c>
      <c r="E31" s="854"/>
      <c r="F31" s="10" t="str">
        <f>Materiais!E313</f>
        <v>m3</v>
      </c>
      <c r="G31" s="63">
        <f>Materiais!F313</f>
        <v>5652.04</v>
      </c>
      <c r="H31" s="805">
        <f>ROUND(D31*G31,2)</f>
        <v>254.34</v>
      </c>
      <c r="I31" s="886"/>
    </row>
    <row r="32" spans="1:11"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SUM(H29:I32)</f>
        <v>264.3</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63"/>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SUM(I26+I33+H39+H45+H51)</f>
        <v>269.72000000000003</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269.72000000000003</v>
      </c>
    </row>
  </sheetData>
  <mergeCells count="85">
    <mergeCell ref="H51:I51"/>
    <mergeCell ref="H52:I52"/>
    <mergeCell ref="H53:I53"/>
    <mergeCell ref="E48:F48"/>
    <mergeCell ref="H48:I48"/>
    <mergeCell ref="B49:C49"/>
    <mergeCell ref="E49:F49"/>
    <mergeCell ref="H49:I49"/>
    <mergeCell ref="B50:C50"/>
    <mergeCell ref="E50:F50"/>
    <mergeCell ref="H50:I50"/>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A27:A28"/>
    <mergeCell ref="B27:C28"/>
    <mergeCell ref="D27:E28"/>
    <mergeCell ref="F27:F28"/>
    <mergeCell ref="H27:I28"/>
    <mergeCell ref="G20:H20"/>
    <mergeCell ref="B21:C21"/>
    <mergeCell ref="D21:E21"/>
    <mergeCell ref="B31:C31"/>
    <mergeCell ref="D31:E31"/>
    <mergeCell ref="H31:I31"/>
    <mergeCell ref="H23:I23"/>
    <mergeCell ref="B29:C29"/>
    <mergeCell ref="D29:E29"/>
    <mergeCell ref="H29:I29"/>
    <mergeCell ref="D30:E30"/>
    <mergeCell ref="H30:I30"/>
    <mergeCell ref="B22:C22"/>
    <mergeCell ref="D22:E22"/>
    <mergeCell ref="B30:C30"/>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L57"/>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7" customHeight="1" thickTop="1" thickBot="1" x14ac:dyDescent="0.25">
      <c r="A11" s="1" t="s">
        <v>0</v>
      </c>
      <c r="B11" s="90" t="s">
        <v>159</v>
      </c>
      <c r="C11" s="875" t="s">
        <v>934</v>
      </c>
      <c r="D11" s="876"/>
      <c r="E11" s="871" t="s">
        <v>1</v>
      </c>
      <c r="F11" s="871"/>
      <c r="G11" s="871"/>
      <c r="H11" s="3">
        <v>3.03</v>
      </c>
      <c r="I11" s="4" t="s">
        <v>54</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x14ac:dyDescent="0.2">
      <c r="A14" s="8"/>
      <c r="B14" s="15"/>
      <c r="C14" s="151"/>
      <c r="D14" s="10"/>
      <c r="E14" s="11"/>
      <c r="F14" s="11"/>
      <c r="G14" s="12"/>
      <c r="H14" s="12"/>
      <c r="I14" s="13">
        <f>TRUNC(D14*(E14*G14+F14*H14),2)</f>
        <v>0</v>
      </c>
      <c r="L14" s="279"/>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1</v>
      </c>
      <c r="E20" s="872"/>
      <c r="F20" s="34"/>
      <c r="G20" s="803">
        <f>'Mão-de-obra'!F15</f>
        <v>37.520000000000003</v>
      </c>
      <c r="H20" s="804"/>
      <c r="I20" s="36">
        <f>ROUND(D20*G20,2)</f>
        <v>37.520000000000003</v>
      </c>
      <c r="L20" s="279"/>
    </row>
    <row r="21" spans="1:12" x14ac:dyDescent="0.2">
      <c r="A21" s="32" t="str">
        <f>'Mão-de-obra'!B28</f>
        <v>P9824</v>
      </c>
      <c r="B21" s="848" t="str">
        <f>'Mão-de-obra'!C28</f>
        <v>Servente</v>
      </c>
      <c r="C21" s="849"/>
      <c r="D21" s="807">
        <v>3</v>
      </c>
      <c r="E21" s="808"/>
      <c r="F21" s="34"/>
      <c r="G21" s="805">
        <f>'Mão-de-obra'!F28</f>
        <v>18.79</v>
      </c>
      <c r="H21" s="806"/>
      <c r="I21" s="36">
        <f>ROUND(D21*G21,2)</f>
        <v>56.37</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93.89</v>
      </c>
      <c r="I24" s="858"/>
    </row>
    <row r="25" spans="1:12" x14ac:dyDescent="0.2">
      <c r="A25" s="32"/>
      <c r="B25" s="45"/>
      <c r="C25" s="15"/>
      <c r="D25" s="46" t="s">
        <v>21</v>
      </c>
      <c r="E25" s="47">
        <v>0.15509999999999999</v>
      </c>
      <c r="F25" s="48"/>
      <c r="G25" s="49" t="s">
        <v>22</v>
      </c>
      <c r="H25" s="47">
        <v>0.05</v>
      </c>
      <c r="I25" s="50">
        <f>ROUND((E25+H25)*H24,2)</f>
        <v>19.260000000000002</v>
      </c>
    </row>
    <row r="26" spans="1:12" x14ac:dyDescent="0.2">
      <c r="A26" s="32"/>
      <c r="B26" s="45"/>
      <c r="C26" s="15"/>
      <c r="D26" s="51" t="s">
        <v>23</v>
      </c>
      <c r="E26" s="52"/>
      <c r="F26" s="53"/>
      <c r="G26" s="52"/>
      <c r="H26" s="54"/>
      <c r="I26" s="55">
        <f>I17+H24+I25</f>
        <v>113.15</v>
      </c>
    </row>
    <row r="27" spans="1:12" x14ac:dyDescent="0.2">
      <c r="A27" s="32"/>
      <c r="B27" s="45"/>
      <c r="C27" s="15"/>
      <c r="D27" s="56" t="s">
        <v>24</v>
      </c>
      <c r="E27" s="57"/>
      <c r="F27" s="58"/>
      <c r="G27" s="57"/>
      <c r="H27" s="59"/>
      <c r="I27" s="60">
        <f>ROUND(I26/H11,2)</f>
        <v>37.340000000000003</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Materiais!A288</f>
        <v>COTAÇÃO</v>
      </c>
      <c r="B30" s="809" t="str">
        <f>Materiais!B288</f>
        <v>Prego 24 x 60</v>
      </c>
      <c r="C30" s="810"/>
      <c r="D30" s="957">
        <v>4.7699999999999999E-2</v>
      </c>
      <c r="E30" s="958"/>
      <c r="F30" s="10" t="str">
        <f>Materiais!E288</f>
        <v>kg</v>
      </c>
      <c r="G30" s="10">
        <f>Materiais!F288</f>
        <v>28.21</v>
      </c>
      <c r="H30" s="807">
        <f t="shared" ref="H30:H36" si="0">ROUND(D30*G30,2)</f>
        <v>1.35</v>
      </c>
      <c r="I30" s="859"/>
    </row>
    <row r="31" spans="1:12" x14ac:dyDescent="0.2">
      <c r="A31" s="32" t="str">
        <f>Materiais!A291</f>
        <v>COTAÇÃO</v>
      </c>
      <c r="B31" s="848" t="str">
        <f>Materiais!B291</f>
        <v>Parafuso de 3/8" x 0,35m</v>
      </c>
      <c r="C31" s="849"/>
      <c r="D31" s="877">
        <v>0.78249999999999997</v>
      </c>
      <c r="E31" s="878"/>
      <c r="F31" s="10" t="str">
        <f>Materiais!E291</f>
        <v>kg</v>
      </c>
      <c r="G31" s="10">
        <f>Materiais!F291</f>
        <v>28.21</v>
      </c>
      <c r="H31" s="807">
        <f t="shared" si="0"/>
        <v>22.07</v>
      </c>
      <c r="I31" s="859"/>
    </row>
    <row r="32" spans="1:12" x14ac:dyDescent="0.2">
      <c r="A32" s="32" t="str">
        <f>Materiais!A293</f>
        <v>COTAÇÃO</v>
      </c>
      <c r="B32" s="848" t="str">
        <f>Materiais!B293</f>
        <v>Porca de 3/8"</v>
      </c>
      <c r="C32" s="849"/>
      <c r="D32" s="877">
        <v>0.83340000000000003</v>
      </c>
      <c r="E32" s="878"/>
      <c r="F32" s="10" t="str">
        <f>Materiais!E293</f>
        <v>kg</v>
      </c>
      <c r="G32" s="10">
        <f>Materiais!F293</f>
        <v>28.21</v>
      </c>
      <c r="H32" s="807">
        <f t="shared" si="0"/>
        <v>23.51</v>
      </c>
      <c r="I32" s="859"/>
    </row>
    <row r="33" spans="1:9" x14ac:dyDescent="0.2">
      <c r="A33" s="32" t="str">
        <f>Materiais!A295</f>
        <v>COTAÇÃO</v>
      </c>
      <c r="B33" s="848" t="str">
        <f>Materiais!B295</f>
        <v>Parafuso de 1/4" x 0,12m</v>
      </c>
      <c r="C33" s="849"/>
      <c r="D33" s="959">
        <v>0.01</v>
      </c>
      <c r="E33" s="960"/>
      <c r="F33" s="10" t="str">
        <f>Materiais!E295</f>
        <v>kg</v>
      </c>
      <c r="G33" s="63">
        <f>Materiais!F295</f>
        <v>28.21</v>
      </c>
      <c r="H33" s="807">
        <f t="shared" si="0"/>
        <v>0.28000000000000003</v>
      </c>
      <c r="I33" s="859"/>
    </row>
    <row r="34" spans="1:9" x14ac:dyDescent="0.2">
      <c r="A34" s="32" t="str">
        <f>Materiais!A296</f>
        <v>COTAÇÃO</v>
      </c>
      <c r="B34" s="848" t="str">
        <f>Materiais!B296</f>
        <v>Porca de 1/4"</v>
      </c>
      <c r="C34" s="849"/>
      <c r="D34" s="959">
        <v>4.1700000000000001E-2</v>
      </c>
      <c r="E34" s="960"/>
      <c r="F34" s="10" t="str">
        <f>Materiais!E296</f>
        <v>kg</v>
      </c>
      <c r="G34" s="63">
        <f>Materiais!F296</f>
        <v>28.21</v>
      </c>
      <c r="H34" s="807">
        <f t="shared" si="0"/>
        <v>1.18</v>
      </c>
      <c r="I34" s="859"/>
    </row>
    <row r="35" spans="1:9" x14ac:dyDescent="0.2">
      <c r="A35" s="32" t="str">
        <f>Materiais!A309</f>
        <v>COTAÇÃO</v>
      </c>
      <c r="B35" s="848" t="str">
        <f>Materiais!B309</f>
        <v>Prancha de 0,06 x 0,30m</v>
      </c>
      <c r="C35" s="849"/>
      <c r="D35" s="959">
        <v>2.8000000000000001E-2</v>
      </c>
      <c r="E35" s="960"/>
      <c r="F35" s="10" t="str">
        <f>Materiais!E309</f>
        <v>m3</v>
      </c>
      <c r="G35" s="63">
        <f>Materiais!F309</f>
        <v>5652.04</v>
      </c>
      <c r="H35" s="807">
        <f t="shared" si="0"/>
        <v>158.26</v>
      </c>
      <c r="I35" s="859"/>
    </row>
    <row r="36" spans="1:9" x14ac:dyDescent="0.2">
      <c r="A36" s="32" t="str">
        <f>Materiais!A311</f>
        <v>COTAÇÃO</v>
      </c>
      <c r="B36" s="848" t="str">
        <f>Materiais!B311</f>
        <v>Viga de 0,20 x 0,20m</v>
      </c>
      <c r="C36" s="849"/>
      <c r="D36" s="959">
        <v>0.08</v>
      </c>
      <c r="E36" s="960"/>
      <c r="F36" s="262" t="str">
        <f>Materiais!E311</f>
        <v>m3</v>
      </c>
      <c r="G36" s="65">
        <f>Materiais!F311</f>
        <v>5652.04</v>
      </c>
      <c r="H36" s="807">
        <f t="shared" si="0"/>
        <v>452.16</v>
      </c>
      <c r="I36" s="859"/>
    </row>
    <row r="37" spans="1:9" x14ac:dyDescent="0.2">
      <c r="A37" s="24"/>
      <c r="B37" s="25"/>
      <c r="C37" s="26"/>
      <c r="D37" s="66"/>
      <c r="E37" s="25"/>
      <c r="F37" s="42"/>
      <c r="G37" s="28" t="s">
        <v>31</v>
      </c>
      <c r="H37" s="67"/>
      <c r="I37" s="44">
        <f>SUM(H30:I36)</f>
        <v>658.81</v>
      </c>
    </row>
    <row r="38" spans="1:9" x14ac:dyDescent="0.2">
      <c r="A38" s="798" t="s">
        <v>32</v>
      </c>
      <c r="B38" s="820" t="s">
        <v>33</v>
      </c>
      <c r="C38" s="821"/>
      <c r="D38" s="820" t="s">
        <v>16</v>
      </c>
      <c r="E38" s="821"/>
      <c r="F38" s="847" t="s">
        <v>27</v>
      </c>
      <c r="G38" s="61" t="s">
        <v>28</v>
      </c>
      <c r="H38" s="820" t="s">
        <v>29</v>
      </c>
      <c r="I38" s="830"/>
    </row>
    <row r="39" spans="1:9" x14ac:dyDescent="0.2">
      <c r="A39" s="799"/>
      <c r="B39" s="822"/>
      <c r="C39" s="823"/>
      <c r="D39" s="822"/>
      <c r="E39" s="823"/>
      <c r="F39" s="795"/>
      <c r="G39" s="62" t="s">
        <v>30</v>
      </c>
      <c r="H39" s="822"/>
      <c r="I39" s="831"/>
    </row>
    <row r="40" spans="1:9" x14ac:dyDescent="0.2">
      <c r="A40" s="68"/>
      <c r="B40" s="71"/>
      <c r="C40" s="34"/>
      <c r="D40" s="851"/>
      <c r="E40" s="852"/>
      <c r="F40" s="39"/>
      <c r="G40" s="63"/>
      <c r="H40" s="807">
        <f>TRUNC(D40*G40,2)</f>
        <v>0</v>
      </c>
      <c r="I40" s="859"/>
    </row>
    <row r="41" spans="1:9" x14ac:dyDescent="0.2">
      <c r="A41" s="68"/>
      <c r="B41" s="71"/>
      <c r="C41" s="34"/>
      <c r="D41" s="851"/>
      <c r="E41" s="852"/>
      <c r="F41" s="39"/>
      <c r="G41" s="63"/>
      <c r="H41" s="807">
        <f>TRUNC(D41*G41,2)</f>
        <v>0</v>
      </c>
      <c r="I41" s="859"/>
    </row>
    <row r="42" spans="1:9" x14ac:dyDescent="0.2">
      <c r="A42" s="32"/>
      <c r="B42" s="818"/>
      <c r="C42" s="819"/>
      <c r="D42" s="814"/>
      <c r="E42" s="850"/>
      <c r="F42" s="72"/>
      <c r="G42" s="65"/>
      <c r="H42" s="814">
        <f>TRUNC(D42*G42,2)</f>
        <v>0</v>
      </c>
      <c r="I42" s="844"/>
    </row>
    <row r="43" spans="1:9" x14ac:dyDescent="0.2">
      <c r="A43" s="24"/>
      <c r="B43" s="25"/>
      <c r="C43" s="26"/>
      <c r="D43" s="66"/>
      <c r="E43" s="25"/>
      <c r="F43" s="42"/>
      <c r="G43" s="28" t="s">
        <v>35</v>
      </c>
      <c r="H43" s="832">
        <f>SUM(H40:I42)</f>
        <v>0</v>
      </c>
      <c r="I43" s="833"/>
    </row>
    <row r="44" spans="1:9" x14ac:dyDescent="0.2">
      <c r="A44" s="798" t="s">
        <v>36</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41</v>
      </c>
      <c r="H45" s="822"/>
      <c r="I45" s="831"/>
    </row>
    <row r="46" spans="1:9" x14ac:dyDescent="0.2">
      <c r="A46" s="32"/>
      <c r="B46" s="809"/>
      <c r="C46" s="810"/>
      <c r="D46" s="63"/>
      <c r="E46" s="845"/>
      <c r="F46" s="846"/>
      <c r="G46" s="37"/>
      <c r="H46" s="836"/>
      <c r="I46" s="837"/>
    </row>
    <row r="47" spans="1:9" x14ac:dyDescent="0.2">
      <c r="A47" s="20"/>
      <c r="B47" s="824"/>
      <c r="C47" s="825"/>
      <c r="D47" s="75"/>
      <c r="E47" s="828"/>
      <c r="F47" s="829"/>
      <c r="G47" s="63"/>
      <c r="H47" s="814">
        <f>TRUNC(D47*E47*G47,2)</f>
        <v>0</v>
      </c>
      <c r="I47" s="844"/>
    </row>
    <row r="48" spans="1:9" x14ac:dyDescent="0.2">
      <c r="A48" s="24"/>
      <c r="B48" s="25"/>
      <c r="C48" s="26"/>
      <c r="D48" s="42"/>
      <c r="E48" s="42"/>
      <c r="F48" s="42"/>
      <c r="G48" s="28" t="s">
        <v>42</v>
      </c>
      <c r="H48" s="832">
        <f>SUM(H46:I47)</f>
        <v>0</v>
      </c>
      <c r="I48" s="833"/>
    </row>
    <row r="49" spans="1:9" x14ac:dyDescent="0.2">
      <c r="A49" s="798" t="s">
        <v>43</v>
      </c>
      <c r="B49" s="820" t="s">
        <v>37</v>
      </c>
      <c r="C49" s="821"/>
      <c r="D49" s="61" t="s">
        <v>38</v>
      </c>
      <c r="E49" s="840" t="s">
        <v>16</v>
      </c>
      <c r="F49" s="841"/>
      <c r="G49" s="73" t="s">
        <v>28</v>
      </c>
      <c r="H49" s="820" t="s">
        <v>29</v>
      </c>
      <c r="I49" s="830"/>
    </row>
    <row r="50" spans="1:9" x14ac:dyDescent="0.2">
      <c r="A50" s="799"/>
      <c r="B50" s="822"/>
      <c r="C50" s="823"/>
      <c r="D50" s="62" t="s">
        <v>39</v>
      </c>
      <c r="E50" s="834" t="s">
        <v>40</v>
      </c>
      <c r="F50" s="835"/>
      <c r="G50" s="74" t="s">
        <v>40</v>
      </c>
      <c r="H50" s="822"/>
      <c r="I50" s="831"/>
    </row>
    <row r="51" spans="1:9" x14ac:dyDescent="0.2">
      <c r="A51" s="14"/>
      <c r="B51" s="848"/>
      <c r="C51" s="849"/>
      <c r="D51" s="77"/>
      <c r="E51" s="883"/>
      <c r="F51" s="884"/>
      <c r="G51" s="37"/>
      <c r="H51" s="807">
        <f>TRUNC(D51*E51*G51,2)</f>
        <v>0</v>
      </c>
      <c r="I51" s="859"/>
    </row>
    <row r="52" spans="1:9" x14ac:dyDescent="0.2">
      <c r="A52" s="14"/>
      <c r="B52" s="848"/>
      <c r="C52" s="849"/>
      <c r="D52" s="63"/>
      <c r="E52" s="851"/>
      <c r="F52" s="852"/>
      <c r="G52" s="37"/>
      <c r="H52" s="807">
        <f>TRUNC(E52*G52,2)</f>
        <v>0</v>
      </c>
      <c r="I52" s="859"/>
    </row>
    <row r="53" spans="1:9" x14ac:dyDescent="0.2">
      <c r="A53" s="20"/>
      <c r="B53" s="824"/>
      <c r="C53" s="825"/>
      <c r="D53" s="75"/>
      <c r="E53" s="828"/>
      <c r="F53" s="829"/>
      <c r="G53" s="63"/>
      <c r="H53" s="814">
        <f>TRUNC(E53*G53,2)</f>
        <v>0</v>
      </c>
      <c r="I53" s="844"/>
    </row>
    <row r="54" spans="1:9" x14ac:dyDescent="0.2">
      <c r="A54" s="78"/>
      <c r="B54" s="79"/>
      <c r="C54" s="21"/>
      <c r="D54" s="42"/>
      <c r="E54" s="42"/>
      <c r="F54" s="42"/>
      <c r="G54" s="28" t="s">
        <v>42</v>
      </c>
      <c r="H54" s="832">
        <f>SUM(H51:I53)</f>
        <v>0</v>
      </c>
      <c r="I54" s="833"/>
    </row>
    <row r="55" spans="1:9" x14ac:dyDescent="0.2">
      <c r="A55" s="80"/>
      <c r="B55" s="81"/>
      <c r="C55" s="82"/>
      <c r="D55" s="82"/>
      <c r="E55" s="82"/>
      <c r="F55" s="82"/>
      <c r="G55" s="83" t="s">
        <v>44</v>
      </c>
      <c r="H55" s="826">
        <f>SUM(I27+I37+H43+H48+H54)</f>
        <v>696.15</v>
      </c>
      <c r="I55" s="827"/>
    </row>
    <row r="56" spans="1:9" x14ac:dyDescent="0.2">
      <c r="A56" s="32"/>
      <c r="B56" s="45"/>
      <c r="C56" s="84"/>
      <c r="D56" s="84"/>
      <c r="E56" s="84"/>
      <c r="F56" s="85" t="s">
        <v>45</v>
      </c>
      <c r="G56" s="86"/>
      <c r="H56" s="867">
        <f>ROUND(G56*H55,2)</f>
        <v>0</v>
      </c>
      <c r="I56" s="868"/>
    </row>
    <row r="57" spans="1:9" ht="15.75" customHeight="1" x14ac:dyDescent="0.2">
      <c r="A57" s="24"/>
      <c r="B57" s="25"/>
      <c r="C57" s="42"/>
      <c r="D57" s="42"/>
      <c r="E57" s="42"/>
      <c r="F57" s="42"/>
      <c r="G57" s="87" t="s">
        <v>46</v>
      </c>
      <c r="H57" s="88"/>
      <c r="I57" s="89">
        <f>H55+H56</f>
        <v>696.15</v>
      </c>
    </row>
  </sheetData>
  <mergeCells count="92">
    <mergeCell ref="H56:I56"/>
    <mergeCell ref="B51:C51"/>
    <mergeCell ref="E51:F51"/>
    <mergeCell ref="H51:I51"/>
    <mergeCell ref="B52:C52"/>
    <mergeCell ref="E52:F52"/>
    <mergeCell ref="H52:I52"/>
    <mergeCell ref="B53:C53"/>
    <mergeCell ref="E53:F53"/>
    <mergeCell ref="H53:I53"/>
    <mergeCell ref="H54:I54"/>
    <mergeCell ref="H55:I55"/>
    <mergeCell ref="B47:C47"/>
    <mergeCell ref="E47:F47"/>
    <mergeCell ref="H47:I47"/>
    <mergeCell ref="H48:I48"/>
    <mergeCell ref="A49:A50"/>
    <mergeCell ref="B49:C50"/>
    <mergeCell ref="E49:F49"/>
    <mergeCell ref="H49:I50"/>
    <mergeCell ref="E50:F50"/>
    <mergeCell ref="A44:A45"/>
    <mergeCell ref="B44:C45"/>
    <mergeCell ref="E44:F44"/>
    <mergeCell ref="H44:I45"/>
    <mergeCell ref="E45:F45"/>
    <mergeCell ref="B46:C46"/>
    <mergeCell ref="E46:F46"/>
    <mergeCell ref="H46:I46"/>
    <mergeCell ref="D41:E41"/>
    <mergeCell ref="H41:I41"/>
    <mergeCell ref="B42:C42"/>
    <mergeCell ref="D42:E42"/>
    <mergeCell ref="H42:I42"/>
    <mergeCell ref="H43:I43"/>
    <mergeCell ref="A38:A39"/>
    <mergeCell ref="B38:C39"/>
    <mergeCell ref="D38:E39"/>
    <mergeCell ref="F38:F39"/>
    <mergeCell ref="H38:I39"/>
    <mergeCell ref="D40:E40"/>
    <mergeCell ref="H40:I40"/>
    <mergeCell ref="B34:C34"/>
    <mergeCell ref="D34:E34"/>
    <mergeCell ref="H34:I34"/>
    <mergeCell ref="D35:E35"/>
    <mergeCell ref="H35:I35"/>
    <mergeCell ref="B36:C36"/>
    <mergeCell ref="D36:E36"/>
    <mergeCell ref="H36:I36"/>
    <mergeCell ref="B35:C35"/>
    <mergeCell ref="B32:C32"/>
    <mergeCell ref="D32:E32"/>
    <mergeCell ref="H32:I32"/>
    <mergeCell ref="B33:C33"/>
    <mergeCell ref="D33:E33"/>
    <mergeCell ref="H33:I33"/>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L55"/>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285156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21" customHeight="1" thickTop="1" thickBot="1" x14ac:dyDescent="0.25">
      <c r="A11" s="1" t="s">
        <v>0</v>
      </c>
      <c r="B11" s="90" t="s">
        <v>162</v>
      </c>
      <c r="C11" s="875" t="s">
        <v>878</v>
      </c>
      <c r="D11" s="876"/>
      <c r="E11" s="871" t="s">
        <v>1</v>
      </c>
      <c r="F11" s="871"/>
      <c r="G11" s="871"/>
      <c r="H11" s="3">
        <v>3.4</v>
      </c>
      <c r="I11" s="4" t="s">
        <v>92</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x14ac:dyDescent="0.2">
      <c r="A14" s="8"/>
      <c r="B14" s="15"/>
      <c r="C14" s="151"/>
      <c r="D14" s="10"/>
      <c r="E14" s="11"/>
      <c r="F14" s="11"/>
      <c r="G14" s="12"/>
      <c r="H14" s="12"/>
      <c r="I14" s="13">
        <f>TRUNC(D14*(E14*G14+F14*H14),2)</f>
        <v>0</v>
      </c>
      <c r="L14" s="279">
        <f>I55</f>
        <v>705.4</v>
      </c>
    </row>
    <row r="15" spans="1:12" x14ac:dyDescent="0.2">
      <c r="A15" s="14"/>
      <c r="B15" s="15"/>
      <c r="C15" s="19"/>
      <c r="D15" s="10"/>
      <c r="E15" s="11"/>
      <c r="F15" s="11"/>
      <c r="G15" s="16"/>
      <c r="H15" s="16"/>
      <c r="I15" s="17">
        <f>TRUNC(D15*(E15*G15+F15*H15),2)</f>
        <v>0</v>
      </c>
    </row>
    <row r="16" spans="1:12"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c r="K18" s="279"/>
    </row>
    <row r="19" spans="1:11" x14ac:dyDescent="0.2">
      <c r="A19" s="799"/>
      <c r="B19" s="822"/>
      <c r="C19" s="823"/>
      <c r="D19" s="822"/>
      <c r="E19" s="843"/>
      <c r="F19" s="823"/>
      <c r="G19" s="822"/>
      <c r="H19" s="823"/>
      <c r="I19" s="7" t="s">
        <v>12</v>
      </c>
    </row>
    <row r="20" spans="1:11" x14ac:dyDescent="0.2">
      <c r="A20" s="32" t="str">
        <f>'Mão-de-obra'!B15</f>
        <v>P9875</v>
      </c>
      <c r="B20" s="848" t="str">
        <f>'Mão-de-obra'!C15</f>
        <v>Encarregado de turma</v>
      </c>
      <c r="C20" s="849"/>
      <c r="D20" s="836">
        <v>0.5</v>
      </c>
      <c r="E20" s="872"/>
      <c r="F20" s="34"/>
      <c r="G20" s="803">
        <f>'Mão-de-obra'!F15</f>
        <v>37.520000000000003</v>
      </c>
      <c r="H20" s="804"/>
      <c r="I20" s="36">
        <f>ROUND(D20*G20,2)</f>
        <v>18.760000000000002</v>
      </c>
    </row>
    <row r="21" spans="1:11" x14ac:dyDescent="0.2">
      <c r="A21" s="32" t="str">
        <f>'Mão-de-obra'!B28</f>
        <v>P9824</v>
      </c>
      <c r="B21" s="848" t="str">
        <f>'Mão-de-obra'!C28</f>
        <v>Servente</v>
      </c>
      <c r="C21" s="849"/>
      <c r="D21" s="807">
        <v>3</v>
      </c>
      <c r="E21" s="808"/>
      <c r="F21" s="34"/>
      <c r="G21" s="805">
        <f>'Mão-de-obra'!F28</f>
        <v>18.79</v>
      </c>
      <c r="H21" s="806"/>
      <c r="I21" s="36">
        <f>ROUND(D21*G21,2)</f>
        <v>56.37</v>
      </c>
    </row>
    <row r="22" spans="1:11" x14ac:dyDescent="0.2">
      <c r="A22" s="32"/>
      <c r="B22" s="877"/>
      <c r="C22" s="878"/>
      <c r="D22" s="807"/>
      <c r="E22" s="808"/>
      <c r="F22" s="34"/>
      <c r="G22" s="149"/>
      <c r="H22" s="38"/>
      <c r="I22" s="36">
        <f>TRUNC(D22*G22,2)</f>
        <v>0</v>
      </c>
    </row>
    <row r="23" spans="1:11" x14ac:dyDescent="0.2">
      <c r="A23" s="32"/>
      <c r="B23" s="818"/>
      <c r="C23" s="819"/>
      <c r="D23" s="814"/>
      <c r="E23" s="815"/>
      <c r="F23" s="40"/>
      <c r="G23" s="152"/>
      <c r="H23" s="148"/>
      <c r="I23" s="36">
        <f>TRUNC(D23*G23,2)</f>
        <v>0</v>
      </c>
    </row>
    <row r="24" spans="1:11" x14ac:dyDescent="0.2">
      <c r="A24" s="24"/>
      <c r="B24" s="25"/>
      <c r="C24" s="26"/>
      <c r="D24" s="41"/>
      <c r="E24" s="42"/>
      <c r="F24" s="42"/>
      <c r="G24" s="43" t="s">
        <v>20</v>
      </c>
      <c r="H24" s="857">
        <f>SUM(I20:I23)</f>
        <v>75.13</v>
      </c>
      <c r="I24" s="858"/>
    </row>
    <row r="25" spans="1:11" x14ac:dyDescent="0.2">
      <c r="A25" s="32"/>
      <c r="B25" s="45"/>
      <c r="C25" s="15"/>
      <c r="D25" s="46" t="s">
        <v>21</v>
      </c>
      <c r="E25" s="47">
        <v>0.15509999999999999</v>
      </c>
      <c r="F25" s="48"/>
      <c r="G25" s="49" t="s">
        <v>22</v>
      </c>
      <c r="H25" s="47">
        <v>0.05</v>
      </c>
      <c r="I25" s="50">
        <f>ROUND((E25+H25)*H24,2)</f>
        <v>15.41</v>
      </c>
    </row>
    <row r="26" spans="1:11" x14ac:dyDescent="0.2">
      <c r="A26" s="32"/>
      <c r="B26" s="45"/>
      <c r="C26" s="15"/>
      <c r="D26" s="51" t="s">
        <v>23</v>
      </c>
      <c r="E26" s="52"/>
      <c r="F26" s="53"/>
      <c r="G26" s="52"/>
      <c r="H26" s="54"/>
      <c r="I26" s="55">
        <f>I17+H24+I25</f>
        <v>90.54</v>
      </c>
    </row>
    <row r="27" spans="1:11" x14ac:dyDescent="0.2">
      <c r="A27" s="32"/>
      <c r="B27" s="45"/>
      <c r="C27" s="15"/>
      <c r="D27" s="56" t="s">
        <v>24</v>
      </c>
      <c r="E27" s="57"/>
      <c r="F27" s="58"/>
      <c r="G27" s="57"/>
      <c r="H27" s="59"/>
      <c r="I27" s="60">
        <f>ROUND(I26/H11,2)</f>
        <v>26.63</v>
      </c>
    </row>
    <row r="28" spans="1:11" x14ac:dyDescent="0.2">
      <c r="A28" s="798" t="s">
        <v>25</v>
      </c>
      <c r="B28" s="820" t="s">
        <v>26</v>
      </c>
      <c r="C28" s="821"/>
      <c r="D28" s="820" t="s">
        <v>16</v>
      </c>
      <c r="E28" s="821"/>
      <c r="F28" s="847" t="s">
        <v>27</v>
      </c>
      <c r="G28" s="61" t="s">
        <v>28</v>
      </c>
      <c r="H28" s="820" t="s">
        <v>29</v>
      </c>
      <c r="I28" s="830"/>
    </row>
    <row r="29" spans="1:11" x14ac:dyDescent="0.2">
      <c r="A29" s="799"/>
      <c r="B29" s="822"/>
      <c r="C29" s="823"/>
      <c r="D29" s="822"/>
      <c r="E29" s="823"/>
      <c r="F29" s="795"/>
      <c r="G29" s="62" t="s">
        <v>30</v>
      </c>
      <c r="H29" s="822"/>
      <c r="I29" s="831"/>
    </row>
    <row r="30" spans="1:11" x14ac:dyDescent="0.2">
      <c r="A30" s="32" t="str">
        <f>Materiais!A287</f>
        <v>COTAÇÃO</v>
      </c>
      <c r="B30" s="848" t="str">
        <f>Materiais!B287</f>
        <v>Prego 26 x 72</v>
      </c>
      <c r="C30" s="849"/>
      <c r="D30" s="860">
        <v>0.26700000000000002</v>
      </c>
      <c r="E30" s="861"/>
      <c r="F30" s="10" t="str">
        <f>Materiais!E287</f>
        <v>kg</v>
      </c>
      <c r="G30" s="63">
        <f>Materiais!F287</f>
        <v>28.21</v>
      </c>
      <c r="H30" s="836">
        <f>ROUND(D30*G30,2)</f>
        <v>7.53</v>
      </c>
      <c r="I30" s="837"/>
    </row>
    <row r="31" spans="1:11" x14ac:dyDescent="0.2">
      <c r="A31" s="32" t="str">
        <f>Materiais!A297</f>
        <v>COTAÇÃO</v>
      </c>
      <c r="B31" s="848" t="str">
        <f>Materiais!B297</f>
        <v>Vergalhão de 1/2" x 13,00m</v>
      </c>
      <c r="C31" s="849"/>
      <c r="D31" s="851">
        <v>0.95399999999999996</v>
      </c>
      <c r="E31" s="852"/>
      <c r="F31" s="10" t="str">
        <f>Materiais!E297</f>
        <v>kg</v>
      </c>
      <c r="G31" s="63">
        <f>Materiais!F297</f>
        <v>28.21</v>
      </c>
      <c r="H31" s="805">
        <f>ROUND(D31*G31,2)</f>
        <v>26.91</v>
      </c>
      <c r="I31" s="886"/>
    </row>
    <row r="32" spans="1:11" x14ac:dyDescent="0.2">
      <c r="A32" s="32" t="str">
        <f>Materiais!A304</f>
        <v>COTAÇÃO</v>
      </c>
      <c r="B32" s="848" t="str">
        <f>Materiais!B304</f>
        <v>Viga de 0,25 x 0,20m</v>
      </c>
      <c r="C32" s="849"/>
      <c r="D32" s="853">
        <v>6.0000000000000001E-3</v>
      </c>
      <c r="E32" s="854"/>
      <c r="F32" s="10" t="str">
        <f>Materiais!E304</f>
        <v>m3</v>
      </c>
      <c r="G32" s="63">
        <f>Materiais!F304</f>
        <v>5652.04</v>
      </c>
      <c r="H32" s="805">
        <f>ROUND(D32*G32,2)</f>
        <v>33.909999999999997</v>
      </c>
      <c r="I32" s="886"/>
    </row>
    <row r="33" spans="1:11" x14ac:dyDescent="0.2">
      <c r="A33" s="32" t="str">
        <f>Materiais!A306</f>
        <v>COTAÇÃO</v>
      </c>
      <c r="B33" s="848" t="str">
        <f>Materiais!B306</f>
        <v>Viga de 0,25 x 0,30m</v>
      </c>
      <c r="C33" s="849"/>
      <c r="D33" s="851">
        <v>2.4E-2</v>
      </c>
      <c r="E33" s="852"/>
      <c r="F33" s="10" t="str">
        <f>Materiais!E306</f>
        <v>m3</v>
      </c>
      <c r="G33" s="63">
        <f>Materiais!F306</f>
        <v>5652.04</v>
      </c>
      <c r="H33" s="805">
        <f>ROUND(D33*G33,2)</f>
        <v>135.65</v>
      </c>
      <c r="I33" s="886"/>
      <c r="K33" s="279"/>
    </row>
    <row r="34" spans="1:11" x14ac:dyDescent="0.2">
      <c r="A34" s="32" t="str">
        <f>Materiais!A312</f>
        <v>COTAÇÃO</v>
      </c>
      <c r="B34" s="824" t="str">
        <f>Materiais!B312</f>
        <v>Prancha de 0,20 x 0,06m</v>
      </c>
      <c r="C34" s="825"/>
      <c r="D34" s="862">
        <v>8.4000000000000005E-2</v>
      </c>
      <c r="E34" s="863"/>
      <c r="F34" s="262" t="str">
        <f>Materiais!E312</f>
        <v>m3</v>
      </c>
      <c r="G34" s="65">
        <f>Materiais!F312</f>
        <v>5652.04</v>
      </c>
      <c r="H34" s="805">
        <f>ROUND(D34*G34,2)</f>
        <v>474.77</v>
      </c>
      <c r="I34" s="886"/>
    </row>
    <row r="35" spans="1:11" x14ac:dyDescent="0.2">
      <c r="A35" s="24"/>
      <c r="B35" s="25"/>
      <c r="C35" s="26"/>
      <c r="D35" s="66"/>
      <c r="E35" s="25"/>
      <c r="F35" s="42"/>
      <c r="G35" s="28" t="s">
        <v>31</v>
      </c>
      <c r="H35" s="67"/>
      <c r="I35" s="44">
        <f>SUM(H30:I34)</f>
        <v>678.77</v>
      </c>
    </row>
    <row r="36" spans="1:11" x14ac:dyDescent="0.2">
      <c r="A36" s="798" t="s">
        <v>32</v>
      </c>
      <c r="B36" s="820" t="s">
        <v>33</v>
      </c>
      <c r="C36" s="821"/>
      <c r="D36" s="820" t="s">
        <v>16</v>
      </c>
      <c r="E36" s="821"/>
      <c r="F36" s="847" t="s">
        <v>27</v>
      </c>
      <c r="G36" s="61" t="s">
        <v>28</v>
      </c>
      <c r="H36" s="820" t="s">
        <v>29</v>
      </c>
      <c r="I36" s="830"/>
    </row>
    <row r="37" spans="1:11" x14ac:dyDescent="0.2">
      <c r="A37" s="799"/>
      <c r="B37" s="822"/>
      <c r="C37" s="823"/>
      <c r="D37" s="822"/>
      <c r="E37" s="823"/>
      <c r="F37" s="795"/>
      <c r="G37" s="62" t="s">
        <v>30</v>
      </c>
      <c r="H37" s="822"/>
      <c r="I37" s="831"/>
    </row>
    <row r="38" spans="1:11" x14ac:dyDescent="0.2">
      <c r="A38" s="68"/>
      <c r="B38" s="69"/>
      <c r="C38" s="70"/>
      <c r="D38" s="845"/>
      <c r="E38" s="846"/>
      <c r="F38" s="39"/>
      <c r="G38" s="63"/>
      <c r="H38" s="836">
        <f>TRUNC(D38*G38,2)</f>
        <v>0</v>
      </c>
      <c r="I38" s="837"/>
    </row>
    <row r="39" spans="1:11" x14ac:dyDescent="0.2">
      <c r="A39" s="68"/>
      <c r="B39" s="71"/>
      <c r="C39" s="34"/>
      <c r="D39" s="851"/>
      <c r="E39" s="852"/>
      <c r="F39" s="39"/>
      <c r="G39" s="63"/>
      <c r="H39" s="807">
        <f>TRUNC(D39*G39,2)</f>
        <v>0</v>
      </c>
      <c r="I39" s="859"/>
    </row>
    <row r="40" spans="1:11" x14ac:dyDescent="0.2">
      <c r="A40" s="32"/>
      <c r="B40" s="818"/>
      <c r="C40" s="819"/>
      <c r="D40" s="814"/>
      <c r="E40" s="850"/>
      <c r="F40" s="72"/>
      <c r="G40" s="65"/>
      <c r="H40" s="814">
        <f>TRUNC(D40*G40,2)</f>
        <v>0</v>
      </c>
      <c r="I40" s="844"/>
    </row>
    <row r="41" spans="1:11" x14ac:dyDescent="0.2">
      <c r="A41" s="24"/>
      <c r="B41" s="25"/>
      <c r="C41" s="26"/>
      <c r="D41" s="66"/>
      <c r="E41" s="25"/>
      <c r="F41" s="42"/>
      <c r="G41" s="28" t="s">
        <v>35</v>
      </c>
      <c r="H41" s="832">
        <f>SUM(H38:I40)</f>
        <v>0</v>
      </c>
      <c r="I41" s="833"/>
    </row>
    <row r="42" spans="1:11" x14ac:dyDescent="0.2">
      <c r="A42" s="798" t="s">
        <v>36</v>
      </c>
      <c r="B42" s="820" t="s">
        <v>37</v>
      </c>
      <c r="C42" s="821"/>
      <c r="D42" s="61" t="s">
        <v>38</v>
      </c>
      <c r="E42" s="840" t="s">
        <v>16</v>
      </c>
      <c r="F42" s="841"/>
      <c r="G42" s="73" t="s">
        <v>28</v>
      </c>
      <c r="H42" s="820" t="s">
        <v>29</v>
      </c>
      <c r="I42" s="830"/>
    </row>
    <row r="43" spans="1:11" x14ac:dyDescent="0.2">
      <c r="A43" s="799"/>
      <c r="B43" s="822"/>
      <c r="C43" s="823"/>
      <c r="D43" s="62" t="s">
        <v>39</v>
      </c>
      <c r="E43" s="834" t="s">
        <v>40</v>
      </c>
      <c r="F43" s="835"/>
      <c r="G43" s="74" t="s">
        <v>41</v>
      </c>
      <c r="H43" s="822"/>
      <c r="I43" s="831"/>
    </row>
    <row r="44" spans="1:11" x14ac:dyDescent="0.2">
      <c r="A44" s="32"/>
      <c r="B44" s="809"/>
      <c r="C44" s="810"/>
      <c r="D44" s="63"/>
      <c r="E44" s="845"/>
      <c r="F44" s="846"/>
      <c r="G44" s="37"/>
      <c r="H44" s="836"/>
      <c r="I44" s="837"/>
    </row>
    <row r="45" spans="1:11" x14ac:dyDescent="0.2">
      <c r="A45" s="20"/>
      <c r="B45" s="824"/>
      <c r="C45" s="825"/>
      <c r="D45" s="75"/>
      <c r="E45" s="828"/>
      <c r="F45" s="829"/>
      <c r="G45" s="63"/>
      <c r="H45" s="814">
        <f>TRUNC(D45*E45*G45,2)</f>
        <v>0</v>
      </c>
      <c r="I45" s="844"/>
    </row>
    <row r="46" spans="1:11" x14ac:dyDescent="0.2">
      <c r="A46" s="24"/>
      <c r="B46" s="25"/>
      <c r="C46" s="26"/>
      <c r="D46" s="42"/>
      <c r="E46" s="42"/>
      <c r="F46" s="42"/>
      <c r="G46" s="28" t="s">
        <v>42</v>
      </c>
      <c r="H46" s="832">
        <f>SUM(H44:I45)</f>
        <v>0</v>
      </c>
      <c r="I46" s="833"/>
    </row>
    <row r="47" spans="1:11" x14ac:dyDescent="0.2">
      <c r="A47" s="798" t="s">
        <v>43</v>
      </c>
      <c r="B47" s="820" t="s">
        <v>37</v>
      </c>
      <c r="C47" s="821"/>
      <c r="D47" s="61" t="s">
        <v>38</v>
      </c>
      <c r="E47" s="840" t="s">
        <v>16</v>
      </c>
      <c r="F47" s="841"/>
      <c r="G47" s="73" t="s">
        <v>28</v>
      </c>
      <c r="H47" s="820" t="s">
        <v>29</v>
      </c>
      <c r="I47" s="830"/>
    </row>
    <row r="48" spans="1:11" x14ac:dyDescent="0.2">
      <c r="A48" s="799"/>
      <c r="B48" s="822"/>
      <c r="C48" s="823"/>
      <c r="D48" s="62" t="s">
        <v>39</v>
      </c>
      <c r="E48" s="834" t="s">
        <v>40</v>
      </c>
      <c r="F48" s="835"/>
      <c r="G48" s="74" t="s">
        <v>40</v>
      </c>
      <c r="H48" s="822"/>
      <c r="I48" s="831"/>
    </row>
    <row r="49" spans="1:9" x14ac:dyDescent="0.2">
      <c r="A49" s="14"/>
      <c r="B49" s="809"/>
      <c r="C49" s="810"/>
      <c r="D49" s="77"/>
      <c r="E49" s="869"/>
      <c r="F49" s="870"/>
      <c r="G49" s="37"/>
      <c r="H49" s="836">
        <f>TRUNC(D49*E49*G49,2)</f>
        <v>0</v>
      </c>
      <c r="I49" s="837"/>
    </row>
    <row r="50" spans="1:9" x14ac:dyDescent="0.2">
      <c r="A50" s="14"/>
      <c r="B50" s="848"/>
      <c r="C50" s="849"/>
      <c r="D50" s="63"/>
      <c r="E50" s="851"/>
      <c r="F50" s="852"/>
      <c r="G50" s="37"/>
      <c r="H50" s="807">
        <f>TRUNC(E50*G50,2)</f>
        <v>0</v>
      </c>
      <c r="I50" s="859"/>
    </row>
    <row r="51" spans="1:9" x14ac:dyDescent="0.2">
      <c r="A51" s="20"/>
      <c r="B51" s="824"/>
      <c r="C51" s="825"/>
      <c r="D51" s="75"/>
      <c r="E51" s="828"/>
      <c r="F51" s="829"/>
      <c r="G51" s="63"/>
      <c r="H51" s="814">
        <f>TRUNC(E51*G51,2)</f>
        <v>0</v>
      </c>
      <c r="I51" s="844"/>
    </row>
    <row r="52" spans="1:9" x14ac:dyDescent="0.2">
      <c r="A52" s="78"/>
      <c r="B52" s="79"/>
      <c r="C52" s="21"/>
      <c r="D52" s="42"/>
      <c r="E52" s="42"/>
      <c r="F52" s="42"/>
      <c r="G52" s="28" t="s">
        <v>42</v>
      </c>
      <c r="H52" s="832">
        <f>SUM(H49:I51)</f>
        <v>0</v>
      </c>
      <c r="I52" s="833"/>
    </row>
    <row r="53" spans="1:9" x14ac:dyDescent="0.2">
      <c r="A53" s="80"/>
      <c r="B53" s="81"/>
      <c r="C53" s="82"/>
      <c r="D53" s="82"/>
      <c r="E53" s="82"/>
      <c r="F53" s="82"/>
      <c r="G53" s="83" t="s">
        <v>44</v>
      </c>
      <c r="H53" s="826">
        <f>SUM(I27+I35+H41+H46+H52)</f>
        <v>705.4</v>
      </c>
      <c r="I53" s="827"/>
    </row>
    <row r="54" spans="1:9" x14ac:dyDescent="0.2">
      <c r="A54" s="32"/>
      <c r="B54" s="45"/>
      <c r="C54" s="84"/>
      <c r="D54" s="84"/>
      <c r="E54" s="84"/>
      <c r="F54" s="85" t="s">
        <v>45</v>
      </c>
      <c r="G54" s="86"/>
      <c r="H54" s="867">
        <f>ROUND(G54*H53,2)</f>
        <v>0</v>
      </c>
      <c r="I54" s="868"/>
    </row>
    <row r="55" spans="1:9" x14ac:dyDescent="0.2">
      <c r="A55" s="24"/>
      <c r="B55" s="25"/>
      <c r="C55" s="42"/>
      <c r="D55" s="42"/>
      <c r="E55" s="42"/>
      <c r="F55" s="42"/>
      <c r="G55" s="87" t="s">
        <v>46</v>
      </c>
      <c r="H55" s="88"/>
      <c r="I55" s="89">
        <f>H53+H54</f>
        <v>705.4</v>
      </c>
    </row>
  </sheetData>
  <mergeCells count="86">
    <mergeCell ref="H54:I54"/>
    <mergeCell ref="B49:C49"/>
    <mergeCell ref="E49:F49"/>
    <mergeCell ref="H49:I49"/>
    <mergeCell ref="B50:C50"/>
    <mergeCell ref="E50:F50"/>
    <mergeCell ref="H50:I50"/>
    <mergeCell ref="B51:C51"/>
    <mergeCell ref="E51:F51"/>
    <mergeCell ref="H51:I51"/>
    <mergeCell ref="H52:I52"/>
    <mergeCell ref="H53:I53"/>
    <mergeCell ref="B45:C45"/>
    <mergeCell ref="E45:F45"/>
    <mergeCell ref="H45:I45"/>
    <mergeCell ref="H46:I46"/>
    <mergeCell ref="A47:A48"/>
    <mergeCell ref="B47:C48"/>
    <mergeCell ref="E47:F47"/>
    <mergeCell ref="H47:I48"/>
    <mergeCell ref="E48:F48"/>
    <mergeCell ref="A42:A43"/>
    <mergeCell ref="B42:C43"/>
    <mergeCell ref="E42:F42"/>
    <mergeCell ref="H42:I43"/>
    <mergeCell ref="E43:F43"/>
    <mergeCell ref="B44:C44"/>
    <mergeCell ref="E44:F44"/>
    <mergeCell ref="H44:I44"/>
    <mergeCell ref="D39:E39"/>
    <mergeCell ref="H39:I39"/>
    <mergeCell ref="B40:C40"/>
    <mergeCell ref="D40:E40"/>
    <mergeCell ref="H40:I40"/>
    <mergeCell ref="H41:I41"/>
    <mergeCell ref="A36:A37"/>
    <mergeCell ref="B36:C37"/>
    <mergeCell ref="D36:E37"/>
    <mergeCell ref="F36:F37"/>
    <mergeCell ref="H36:I37"/>
    <mergeCell ref="D38:E38"/>
    <mergeCell ref="H38:I38"/>
    <mergeCell ref="B33:C33"/>
    <mergeCell ref="D33:E33"/>
    <mergeCell ref="H33:I33"/>
    <mergeCell ref="B34:C34"/>
    <mergeCell ref="D34:E34"/>
    <mergeCell ref="H34:I34"/>
    <mergeCell ref="A28:A29"/>
    <mergeCell ref="B28:C29"/>
    <mergeCell ref="D28:E29"/>
    <mergeCell ref="F28:F29"/>
    <mergeCell ref="H28:I29"/>
    <mergeCell ref="G21:H21"/>
    <mergeCell ref="B22:C22"/>
    <mergeCell ref="D22:E22"/>
    <mergeCell ref="B32:C32"/>
    <mergeCell ref="D32:E32"/>
    <mergeCell ref="H32:I32"/>
    <mergeCell ref="H24:I24"/>
    <mergeCell ref="B30:C30"/>
    <mergeCell ref="D30:E30"/>
    <mergeCell ref="H30:I30"/>
    <mergeCell ref="D31:E31"/>
    <mergeCell ref="H31:I31"/>
    <mergeCell ref="B23:C23"/>
    <mergeCell ref="D23:E23"/>
    <mergeCell ref="B31:C31"/>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K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952</v>
      </c>
      <c r="C11" s="875" t="s">
        <v>887</v>
      </c>
      <c r="D11" s="876"/>
      <c r="E11" s="871" t="s">
        <v>1</v>
      </c>
      <c r="F11" s="871"/>
      <c r="G11" s="871"/>
      <c r="H11" s="3">
        <v>2</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0</v>
      </c>
    </row>
    <row r="17" spans="1:11" x14ac:dyDescent="0.2">
      <c r="A17" s="798" t="s">
        <v>14</v>
      </c>
      <c r="B17" s="820" t="s">
        <v>15</v>
      </c>
      <c r="C17" s="821"/>
      <c r="D17" s="820" t="s">
        <v>16</v>
      </c>
      <c r="E17" s="842"/>
      <c r="F17" s="821"/>
      <c r="G17" s="820" t="s">
        <v>17</v>
      </c>
      <c r="H17" s="821"/>
      <c r="I17" s="31" t="s">
        <v>8</v>
      </c>
    </row>
    <row r="18" spans="1:11" x14ac:dyDescent="0.2">
      <c r="A18" s="799"/>
      <c r="B18" s="822"/>
      <c r="C18" s="823"/>
      <c r="D18" s="822"/>
      <c r="E18" s="843"/>
      <c r="F18" s="823"/>
      <c r="G18" s="822"/>
      <c r="H18" s="823"/>
      <c r="I18" s="7" t="s">
        <v>12</v>
      </c>
    </row>
    <row r="19" spans="1:11" x14ac:dyDescent="0.2">
      <c r="A19" s="32" t="str">
        <f>'Mão-de-obra'!B21</f>
        <v>P9952</v>
      </c>
      <c r="B19" s="809" t="str">
        <f>'Mão-de-obra'!C21</f>
        <v>Pedreiro - mensalista</v>
      </c>
      <c r="C19" s="810"/>
      <c r="D19" s="836">
        <v>1.35</v>
      </c>
      <c r="E19" s="872"/>
      <c r="F19" s="34"/>
      <c r="G19" s="803">
        <f>'Mão-de-obra'!F21</f>
        <v>34.31</v>
      </c>
      <c r="H19" s="804"/>
      <c r="I19" s="36">
        <f>ROUND(D19*G19,2)</f>
        <v>46.32</v>
      </c>
    </row>
    <row r="20" spans="1:11" x14ac:dyDescent="0.2">
      <c r="A20" s="32" t="str">
        <f>'Mão-de-obra'!B28</f>
        <v>P9824</v>
      </c>
      <c r="B20" s="848" t="str">
        <f>'Mão-de-obra'!C28</f>
        <v>Servente</v>
      </c>
      <c r="C20" s="849"/>
      <c r="D20" s="807">
        <v>6</v>
      </c>
      <c r="E20" s="808"/>
      <c r="F20" s="34"/>
      <c r="G20" s="805">
        <f>'Mão-de-obra'!F28</f>
        <v>18.79</v>
      </c>
      <c r="H20" s="806"/>
      <c r="I20" s="36">
        <f>ROUND(D20*G20,2)</f>
        <v>112.74</v>
      </c>
    </row>
    <row r="21" spans="1:11" x14ac:dyDescent="0.2">
      <c r="A21" s="32"/>
      <c r="B21" s="848"/>
      <c r="C21" s="849"/>
      <c r="D21" s="807"/>
      <c r="E21" s="808"/>
      <c r="F21" s="34"/>
      <c r="G21" s="37"/>
      <c r="H21" s="38"/>
      <c r="I21" s="36">
        <f>TRUNC(D21*G21,2)</f>
        <v>0</v>
      </c>
    </row>
    <row r="22" spans="1:11" x14ac:dyDescent="0.2">
      <c r="A22" s="32"/>
      <c r="B22" s="877"/>
      <c r="C22" s="878"/>
      <c r="D22" s="807"/>
      <c r="E22" s="808"/>
      <c r="F22" s="34"/>
      <c r="G22" s="149"/>
      <c r="H22" s="38"/>
      <c r="I22" s="36">
        <f>TRUNC(D22*G22,2)</f>
        <v>0</v>
      </c>
    </row>
    <row r="23" spans="1:11" x14ac:dyDescent="0.2">
      <c r="A23" s="24"/>
      <c r="B23" s="961"/>
      <c r="C23" s="962"/>
      <c r="D23" s="963"/>
      <c r="E23" s="857"/>
      <c r="F23" s="132"/>
      <c r="G23" s="41" t="s">
        <v>20</v>
      </c>
      <c r="H23" s="43"/>
      <c r="I23" s="133">
        <f>SUM(I19:I22)</f>
        <v>159.06</v>
      </c>
      <c r="K23" s="279"/>
    </row>
    <row r="24" spans="1:11" x14ac:dyDescent="0.2">
      <c r="A24" s="24"/>
      <c r="B24" s="25"/>
      <c r="C24" s="26"/>
      <c r="D24" s="46" t="s">
        <v>21</v>
      </c>
      <c r="E24" s="47">
        <v>0.15509999999999999</v>
      </c>
      <c r="F24" s="48"/>
      <c r="G24" s="49" t="s">
        <v>22</v>
      </c>
      <c r="H24" s="47">
        <v>0.05</v>
      </c>
      <c r="I24" s="44">
        <f>ROUND((E24+H24)*I23,2)</f>
        <v>32.619999999999997</v>
      </c>
    </row>
    <row r="25" spans="1:11" x14ac:dyDescent="0.2">
      <c r="A25" s="32"/>
      <c r="B25" s="45"/>
      <c r="C25" s="15"/>
      <c r="D25" s="46" t="s">
        <v>23</v>
      </c>
      <c r="E25" s="47"/>
      <c r="F25" s="48"/>
      <c r="G25" s="49"/>
      <c r="H25" s="47"/>
      <c r="I25" s="50">
        <f>I16+I23+I24</f>
        <v>191.68</v>
      </c>
    </row>
    <row r="26" spans="1:11" x14ac:dyDescent="0.2">
      <c r="A26" s="32"/>
      <c r="B26" s="45"/>
      <c r="C26" s="15"/>
      <c r="D26" s="51" t="s">
        <v>24</v>
      </c>
      <c r="E26" s="52"/>
      <c r="F26" s="53"/>
      <c r="G26" s="52"/>
      <c r="H26" s="54"/>
      <c r="I26" s="55">
        <f>ROUND(I25/H11,2)</f>
        <v>95.84</v>
      </c>
    </row>
    <row r="27" spans="1:11" x14ac:dyDescent="0.2">
      <c r="A27" s="798" t="s">
        <v>25</v>
      </c>
      <c r="B27" s="820" t="s">
        <v>26</v>
      </c>
      <c r="C27" s="821"/>
      <c r="D27" s="820" t="s">
        <v>16</v>
      </c>
      <c r="E27" s="821"/>
      <c r="F27" s="847" t="s">
        <v>27</v>
      </c>
      <c r="G27" s="61" t="s">
        <v>28</v>
      </c>
      <c r="H27" s="820" t="s">
        <v>29</v>
      </c>
      <c r="I27" s="830"/>
    </row>
    <row r="28" spans="1:11" x14ac:dyDescent="0.2">
      <c r="A28" s="799"/>
      <c r="B28" s="822"/>
      <c r="C28" s="823"/>
      <c r="D28" s="822"/>
      <c r="E28" s="823"/>
      <c r="F28" s="795"/>
      <c r="G28" s="62" t="s">
        <v>30</v>
      </c>
      <c r="H28" s="822"/>
      <c r="I28" s="831"/>
    </row>
    <row r="29" spans="1:11" x14ac:dyDescent="0.2">
      <c r="A29" s="32"/>
      <c r="B29" s="848"/>
      <c r="C29" s="849"/>
      <c r="D29" s="851"/>
      <c r="E29" s="852"/>
      <c r="F29" s="39"/>
      <c r="G29" s="63"/>
      <c r="H29" s="805">
        <f>ROUND(D29*G29,2)</f>
        <v>0</v>
      </c>
      <c r="I29" s="886"/>
    </row>
    <row r="30" spans="1:11" x14ac:dyDescent="0.2">
      <c r="A30" s="32"/>
      <c r="B30" s="824"/>
      <c r="C30" s="825"/>
      <c r="D30" s="862"/>
      <c r="E30" s="863"/>
      <c r="F30" s="39"/>
      <c r="G30" s="65"/>
      <c r="H30" s="805">
        <f>ROUND(D30*G30,2)</f>
        <v>0</v>
      </c>
      <c r="I30" s="886"/>
    </row>
    <row r="31" spans="1:11" x14ac:dyDescent="0.2">
      <c r="A31" s="24"/>
      <c r="B31" s="25"/>
      <c r="C31" s="26"/>
      <c r="D31" s="66"/>
      <c r="E31" s="25"/>
      <c r="F31" s="42"/>
      <c r="G31" s="28" t="s">
        <v>31</v>
      </c>
      <c r="H31" s="67"/>
      <c r="I31" s="44">
        <f>SUM(H29:I30)</f>
        <v>0</v>
      </c>
    </row>
    <row r="32" spans="1:11"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265" t="str">
        <f>'aux. 15.2'!B11</f>
        <v>1 A 01 412 51</v>
      </c>
      <c r="B34" s="964" t="str">
        <f>'aux. 15.2'!C11</f>
        <v>Concr. Fck=15Mpa c. raz uso geral cnf/lanç AC/BC</v>
      </c>
      <c r="C34" s="965"/>
      <c r="D34" s="966">
        <v>0.7</v>
      </c>
      <c r="E34" s="966"/>
      <c r="F34" s="258" t="str">
        <f>'aux. 15.2'!I11</f>
        <v>m³</v>
      </c>
      <c r="G34" s="93">
        <f>'aux. 15.2'!I54</f>
        <v>272.33999999999997</v>
      </c>
      <c r="H34" s="967">
        <f>TRUNC(D34*G34,2)</f>
        <v>190.63</v>
      </c>
      <c r="I34" s="968"/>
    </row>
    <row r="35" spans="1:9" x14ac:dyDescent="0.2">
      <c r="A35" s="266" t="str">
        <f>'aux. 15.1'!B11</f>
        <v>1 A 01 155 01</v>
      </c>
      <c r="B35" s="268" t="str">
        <f>'aux. 15.1'!C11</f>
        <v>Rachão ou pedra-de-mão produzidos - (const e rest)</v>
      </c>
      <c r="C35" s="129"/>
      <c r="D35" s="969">
        <v>0.34499999999999997</v>
      </c>
      <c r="E35" s="969"/>
      <c r="F35" s="130" t="str">
        <f>'aux. 15.1'!I11</f>
        <v>m³</v>
      </c>
      <c r="G35" s="63">
        <f>'aux. 15.1'!I53</f>
        <v>24.3</v>
      </c>
      <c r="H35" s="970">
        <f>TRUNC(D35*G35,2)</f>
        <v>8.3800000000000008</v>
      </c>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199.01</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SUM(I26+I31+H37+H42+H48)</f>
        <v>294.85000000000002</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294.85000000000002</v>
      </c>
    </row>
  </sheetData>
  <mergeCells count="79">
    <mergeCell ref="H50:I50"/>
    <mergeCell ref="B45:C45"/>
    <mergeCell ref="E45:F45"/>
    <mergeCell ref="H45:I45"/>
    <mergeCell ref="B46:C46"/>
    <mergeCell ref="E46:F46"/>
    <mergeCell ref="H46:I46"/>
    <mergeCell ref="B47:C47"/>
    <mergeCell ref="E47:F47"/>
    <mergeCell ref="H47:I47"/>
    <mergeCell ref="H48:I48"/>
    <mergeCell ref="H49:I49"/>
    <mergeCell ref="B41:C41"/>
    <mergeCell ref="E41:F41"/>
    <mergeCell ref="H41:I41"/>
    <mergeCell ref="H42:I42"/>
    <mergeCell ref="A43:A44"/>
    <mergeCell ref="B43:C44"/>
    <mergeCell ref="E43:F43"/>
    <mergeCell ref="H43:I44"/>
    <mergeCell ref="E44:F44"/>
    <mergeCell ref="A38:A39"/>
    <mergeCell ref="B38:C39"/>
    <mergeCell ref="E38:F38"/>
    <mergeCell ref="H38:I39"/>
    <mergeCell ref="E39:F39"/>
    <mergeCell ref="B40:C40"/>
    <mergeCell ref="E40:F40"/>
    <mergeCell ref="H40:I40"/>
    <mergeCell ref="D35:E35"/>
    <mergeCell ref="H35:I35"/>
    <mergeCell ref="B36:C36"/>
    <mergeCell ref="D36:E36"/>
    <mergeCell ref="H36:I36"/>
    <mergeCell ref="H37:I37"/>
    <mergeCell ref="H34:I34"/>
    <mergeCell ref="H27:I28"/>
    <mergeCell ref="B29:C29"/>
    <mergeCell ref="D29:E29"/>
    <mergeCell ref="H29:I29"/>
    <mergeCell ref="B30:C30"/>
    <mergeCell ref="D30:E30"/>
    <mergeCell ref="H30:I30"/>
    <mergeCell ref="F27:F28"/>
    <mergeCell ref="B32:C33"/>
    <mergeCell ref="D32:E33"/>
    <mergeCell ref="F32:F33"/>
    <mergeCell ref="H32:I33"/>
    <mergeCell ref="A27:A28"/>
    <mergeCell ref="B27:C28"/>
    <mergeCell ref="D27:E28"/>
    <mergeCell ref="B34:C34"/>
    <mergeCell ref="D34:E34"/>
    <mergeCell ref="A32:A33"/>
    <mergeCell ref="G20:H20"/>
    <mergeCell ref="B21:C21"/>
    <mergeCell ref="D21:E21"/>
    <mergeCell ref="B23:C23"/>
    <mergeCell ref="D23:E23"/>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I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949</v>
      </c>
      <c r="C11" s="875" t="s">
        <v>950</v>
      </c>
      <c r="D11" s="876"/>
      <c r="E11" s="871" t="s">
        <v>1</v>
      </c>
      <c r="F11" s="871"/>
      <c r="G11" s="871"/>
      <c r="H11" s="3">
        <v>80</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f>
        <v>E010</v>
      </c>
      <c r="B14" s="15" t="str">
        <f>Equipamentos!B10</f>
        <v>Carregadeira de Pneus : Caterpillar : 950H -  3,3 m3</v>
      </c>
      <c r="C14" s="151"/>
      <c r="D14" s="10">
        <v>1</v>
      </c>
      <c r="E14" s="11">
        <v>0.24</v>
      </c>
      <c r="F14" s="11">
        <f>1-E14</f>
        <v>0.76</v>
      </c>
      <c r="G14" s="16">
        <f>Equipamentos!E10</f>
        <v>228.15</v>
      </c>
      <c r="H14" s="16">
        <f>Equipamentos!D10</f>
        <v>18.32</v>
      </c>
      <c r="I14" s="13">
        <f>TRUNC(D14*(E14*G14+F14*H14),2)</f>
        <v>68.67</v>
      </c>
    </row>
    <row r="15" spans="1:9" x14ac:dyDescent="0.2">
      <c r="A15" s="32" t="str">
        <f>Equipamentos!A71</f>
        <v>E226</v>
      </c>
      <c r="B15" s="129" t="str">
        <f>Equipamentos!B71</f>
        <v>Conjunto de Britagem - p/ rachão : Metso Svedala : DS-96 - 80 m3/h   p/ produção de rachão</v>
      </c>
      <c r="C15" s="153"/>
      <c r="D15" s="10">
        <v>1</v>
      </c>
      <c r="E15" s="11">
        <v>1</v>
      </c>
      <c r="F15" s="11">
        <f>1-E15</f>
        <v>0</v>
      </c>
      <c r="G15" s="16">
        <f>Equipamentos!E71</f>
        <v>230.44</v>
      </c>
      <c r="H15" s="16">
        <f>Equipamentos!D71</f>
        <v>18.32</v>
      </c>
      <c r="I15" s="17">
        <f>ROUND(D15*(E15*G15+F15*H15),2)</f>
        <v>230.44</v>
      </c>
    </row>
    <row r="16" spans="1:9" x14ac:dyDescent="0.2">
      <c r="A16" s="32" t="str">
        <f>Equipamentos!A124</f>
        <v>E504</v>
      </c>
      <c r="B16" s="129" t="str">
        <f>Equipamentos!B124</f>
        <v>Grupo Gerador : Heimer : GEHMB-360 -  288 KVA</v>
      </c>
      <c r="C16" s="153"/>
      <c r="D16" s="10">
        <v>1</v>
      </c>
      <c r="E16" s="11">
        <v>1</v>
      </c>
      <c r="F16" s="11">
        <f>1-E16</f>
        <v>0</v>
      </c>
      <c r="G16" s="16">
        <f>Equipamentos!E124</f>
        <v>157.33000000000001</v>
      </c>
      <c r="H16" s="16">
        <f>Equipamentos!D124</f>
        <v>0</v>
      </c>
      <c r="I16" s="17">
        <f>ROUND(D16*(E16*G16+F16*H16),2)</f>
        <v>157.33000000000001</v>
      </c>
    </row>
    <row r="17" spans="1:9" x14ac:dyDescent="0.2">
      <c r="A17" s="14"/>
      <c r="B17" s="15"/>
      <c r="C17" s="19"/>
      <c r="D17" s="10"/>
      <c r="E17" s="11"/>
      <c r="F17" s="11"/>
      <c r="G17" s="16"/>
      <c r="H17" s="16"/>
      <c r="I17" s="17">
        <f>TRUNC(D17*(E17*G17+F17*H17),2)</f>
        <v>0</v>
      </c>
    </row>
    <row r="18" spans="1:9" x14ac:dyDescent="0.2">
      <c r="A18" s="20"/>
      <c r="B18" s="21"/>
      <c r="C18" s="22"/>
      <c r="D18" s="10"/>
      <c r="E18" s="11"/>
      <c r="F18" s="11"/>
      <c r="G18" s="16" t="s">
        <v>13</v>
      </c>
      <c r="H18" s="16"/>
      <c r="I18" s="23">
        <f>SUM(I14:I17)</f>
        <v>456.44</v>
      </c>
    </row>
    <row r="19" spans="1:9" x14ac:dyDescent="0.2">
      <c r="A19" s="798" t="s">
        <v>14</v>
      </c>
      <c r="B19" s="820" t="s">
        <v>15</v>
      </c>
      <c r="C19" s="821"/>
      <c r="D19" s="820" t="s">
        <v>16</v>
      </c>
      <c r="E19" s="842"/>
      <c r="F19" s="821"/>
      <c r="G19" s="820" t="s">
        <v>17</v>
      </c>
      <c r="H19" s="821"/>
      <c r="I19" s="31" t="s">
        <v>8</v>
      </c>
    </row>
    <row r="20" spans="1:9" x14ac:dyDescent="0.2">
      <c r="A20" s="799"/>
      <c r="B20" s="822"/>
      <c r="C20" s="823"/>
      <c r="D20" s="822"/>
      <c r="E20" s="843"/>
      <c r="F20" s="823"/>
      <c r="G20" s="822"/>
      <c r="H20" s="823"/>
      <c r="I20" s="7" t="s">
        <v>12</v>
      </c>
    </row>
    <row r="21" spans="1:9" x14ac:dyDescent="0.2">
      <c r="A21" s="32" t="str">
        <f>'Mão-de-obra'!B17</f>
        <v>P9893</v>
      </c>
      <c r="B21" s="809" t="str">
        <f>'Mão-de-obra'!C17</f>
        <v>Encaregado de pavimenação</v>
      </c>
      <c r="C21" s="810"/>
      <c r="D21" s="836">
        <v>1</v>
      </c>
      <c r="E21" s="872"/>
      <c r="F21" s="34"/>
      <c r="G21" s="803">
        <f>'Mão-de-obra'!F17</f>
        <v>54.84</v>
      </c>
      <c r="H21" s="804"/>
      <c r="I21" s="36">
        <f>ROUND(D21*G21,2)</f>
        <v>54.84</v>
      </c>
    </row>
    <row r="22" spans="1:9" x14ac:dyDescent="0.2">
      <c r="A22" s="32" t="str">
        <f>'Mão-de-obra'!B28</f>
        <v>P9824</v>
      </c>
      <c r="B22" s="848" t="str">
        <f>'Mão-de-obra'!C28</f>
        <v>Servente</v>
      </c>
      <c r="C22" s="849"/>
      <c r="D22" s="807">
        <v>3</v>
      </c>
      <c r="E22" s="808"/>
      <c r="F22" s="34"/>
      <c r="G22" s="805">
        <f>'Mão-de-obra'!F28</f>
        <v>18.79</v>
      </c>
      <c r="H22" s="806"/>
      <c r="I22" s="36">
        <f>ROUND(D22*G22,2)</f>
        <v>56.37</v>
      </c>
    </row>
    <row r="23" spans="1:9" x14ac:dyDescent="0.2">
      <c r="A23" s="32"/>
      <c r="B23" s="848"/>
      <c r="C23" s="849"/>
      <c r="D23" s="807"/>
      <c r="E23" s="808"/>
      <c r="F23" s="34"/>
      <c r="G23" s="37"/>
      <c r="H23" s="38"/>
      <c r="I23" s="36">
        <f>TRUNC(D23*G23,2)</f>
        <v>0</v>
      </c>
    </row>
    <row r="24" spans="1:9" x14ac:dyDescent="0.2">
      <c r="A24" s="32"/>
      <c r="B24" s="877"/>
      <c r="C24" s="878"/>
      <c r="D24" s="807"/>
      <c r="E24" s="808"/>
      <c r="F24" s="34"/>
      <c r="G24" s="149"/>
      <c r="H24" s="38"/>
      <c r="I24" s="36">
        <f>TRUNC(D24*G24,2)</f>
        <v>0</v>
      </c>
    </row>
    <row r="25" spans="1:9" x14ac:dyDescent="0.2">
      <c r="A25" s="24"/>
      <c r="B25" s="961"/>
      <c r="C25" s="962"/>
      <c r="D25" s="963"/>
      <c r="E25" s="857"/>
      <c r="F25" s="132"/>
      <c r="G25" s="41" t="s">
        <v>20</v>
      </c>
      <c r="H25" s="43"/>
      <c r="I25" s="133">
        <f>SUM(I21:I24)</f>
        <v>111.21</v>
      </c>
    </row>
    <row r="26" spans="1:9" x14ac:dyDescent="0.2">
      <c r="A26" s="24"/>
      <c r="B26" s="25"/>
      <c r="C26" s="26"/>
      <c r="D26" s="46" t="s">
        <v>21</v>
      </c>
      <c r="E26" s="47">
        <v>0.15509999999999999</v>
      </c>
      <c r="F26" s="48"/>
      <c r="G26" s="49" t="s">
        <v>22</v>
      </c>
      <c r="H26" s="47">
        <v>0.05</v>
      </c>
      <c r="I26" s="44">
        <f>ROUND((E26+H26)*I25,2)</f>
        <v>22.81</v>
      </c>
    </row>
    <row r="27" spans="1:9" x14ac:dyDescent="0.2">
      <c r="A27" s="32"/>
      <c r="B27" s="45"/>
      <c r="C27" s="15"/>
      <c r="D27" s="46" t="s">
        <v>23</v>
      </c>
      <c r="E27" s="47"/>
      <c r="F27" s="48"/>
      <c r="G27" s="49"/>
      <c r="H27" s="47"/>
      <c r="I27" s="50">
        <f>I18+I25+I26</f>
        <v>590.46</v>
      </c>
    </row>
    <row r="28" spans="1:9" x14ac:dyDescent="0.2">
      <c r="A28" s="32"/>
      <c r="B28" s="45"/>
      <c r="C28" s="15"/>
      <c r="D28" s="51" t="s">
        <v>24</v>
      </c>
      <c r="E28" s="52"/>
      <c r="F28" s="53"/>
      <c r="G28" s="52"/>
      <c r="H28" s="54"/>
      <c r="I28" s="55">
        <f>ROUND(I27/H11,2)</f>
        <v>7.38</v>
      </c>
    </row>
    <row r="29" spans="1:9" x14ac:dyDescent="0.2">
      <c r="A29" s="798" t="s">
        <v>25</v>
      </c>
      <c r="B29" s="820" t="s">
        <v>26</v>
      </c>
      <c r="C29" s="821"/>
      <c r="D29" s="820" t="s">
        <v>16</v>
      </c>
      <c r="E29" s="821"/>
      <c r="F29" s="847" t="s">
        <v>27</v>
      </c>
      <c r="G29" s="61" t="s">
        <v>28</v>
      </c>
      <c r="H29" s="820" t="s">
        <v>29</v>
      </c>
      <c r="I29" s="830"/>
    </row>
    <row r="30" spans="1:9" x14ac:dyDescent="0.2">
      <c r="A30" s="799"/>
      <c r="B30" s="822"/>
      <c r="C30" s="823"/>
      <c r="D30" s="822"/>
      <c r="E30" s="823"/>
      <c r="F30" s="795"/>
      <c r="G30" s="62" t="s">
        <v>30</v>
      </c>
      <c r="H30" s="822"/>
      <c r="I30" s="831"/>
    </row>
    <row r="31" spans="1:9" x14ac:dyDescent="0.2">
      <c r="A31" s="32"/>
      <c r="B31" s="848"/>
      <c r="C31" s="849"/>
      <c r="D31" s="851"/>
      <c r="E31" s="852"/>
      <c r="F31" s="39"/>
      <c r="G31" s="63"/>
      <c r="H31" s="805">
        <f>ROUND(D31*G31,2)</f>
        <v>0</v>
      </c>
      <c r="I31" s="886"/>
    </row>
    <row r="32" spans="1:9" x14ac:dyDescent="0.2">
      <c r="A32" s="32"/>
      <c r="B32" s="824"/>
      <c r="C32" s="825"/>
      <c r="D32" s="862"/>
      <c r="E32" s="863"/>
      <c r="F32" s="39"/>
      <c r="G32" s="65"/>
      <c r="H32" s="805">
        <f>ROUND(D32*G32,2)</f>
        <v>0</v>
      </c>
      <c r="I32" s="886"/>
    </row>
    <row r="33" spans="1:9" x14ac:dyDescent="0.2">
      <c r="A33" s="24"/>
      <c r="B33" s="25"/>
      <c r="C33" s="26"/>
      <c r="D33" s="66"/>
      <c r="E33" s="25"/>
      <c r="F33" s="42"/>
      <c r="G33" s="28" t="s">
        <v>31</v>
      </c>
      <c r="H33" s="67"/>
      <c r="I33" s="44">
        <f>SUM(H31:I32)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265" t="str">
        <f>'aux. 15.3'!B11</f>
        <v>1 A 00 964 00</v>
      </c>
      <c r="B36" s="964" t="str">
        <f>'aux. 15.3'!C11</f>
        <v>Peças de desgaste britador prod. de rachão</v>
      </c>
      <c r="C36" s="965"/>
      <c r="D36" s="966">
        <v>1.52E-2</v>
      </c>
      <c r="E36" s="966"/>
      <c r="F36" s="258" t="str">
        <f>'aux. 15.3'!I11</f>
        <v>cjh</v>
      </c>
      <c r="G36" s="93">
        <f>'aux. 15.3'!I51</f>
        <v>67.64</v>
      </c>
      <c r="H36" s="967">
        <f>TRUNC(D36*G36,2)</f>
        <v>1.02</v>
      </c>
      <c r="I36" s="968"/>
    </row>
    <row r="37" spans="1:9" x14ac:dyDescent="0.2">
      <c r="A37" s="266" t="str">
        <f>'aux. 15.4'!B11</f>
        <v>1 A 01 150 01</v>
      </c>
      <c r="B37" s="268" t="str">
        <f>'aux. 15.4'!C11</f>
        <v>Rocha p/ britagem c/ perfur. sobre esteira</v>
      </c>
      <c r="C37" s="129"/>
      <c r="D37" s="969">
        <v>0.56999999999999995</v>
      </c>
      <c r="E37" s="969"/>
      <c r="F37" s="130" t="str">
        <f>'aux. 15.4'!I11</f>
        <v>m³</v>
      </c>
      <c r="G37" s="63">
        <f>'aux. 15.4'!I65</f>
        <v>27.91</v>
      </c>
      <c r="H37" s="970">
        <f>TRUNC(D37*G37,2)</f>
        <v>15.9</v>
      </c>
      <c r="I37" s="971"/>
    </row>
    <row r="38" spans="1:9" x14ac:dyDescent="0.2">
      <c r="A38" s="20"/>
      <c r="B38" s="972"/>
      <c r="C38" s="972"/>
      <c r="D38" s="973"/>
      <c r="E38" s="973"/>
      <c r="F38" s="131"/>
      <c r="G38" s="65"/>
      <c r="H38" s="973">
        <f>TRUNC(D38*G38,2)</f>
        <v>0</v>
      </c>
      <c r="I38" s="974"/>
    </row>
    <row r="39" spans="1:9" x14ac:dyDescent="0.2">
      <c r="A39" s="24"/>
      <c r="B39" s="25"/>
      <c r="C39" s="26"/>
      <c r="D39" s="66"/>
      <c r="E39" s="25"/>
      <c r="F39" s="42"/>
      <c r="G39" s="28" t="s">
        <v>35</v>
      </c>
      <c r="H39" s="832">
        <f>SUM(H36:I38)</f>
        <v>16.920000000000002</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09"/>
      <c r="C47" s="810"/>
      <c r="D47" s="77"/>
      <c r="E47" s="869"/>
      <c r="F47" s="870"/>
      <c r="G47" s="37"/>
      <c r="H47" s="836">
        <f>TRUNC(D47*E47*G47,2)</f>
        <v>0</v>
      </c>
      <c r="I47" s="837"/>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SUM(I28+I33+H39+H44+H50)</f>
        <v>24.3</v>
      </c>
      <c r="I51" s="827"/>
    </row>
    <row r="52" spans="1:9" x14ac:dyDescent="0.2">
      <c r="A52" s="32"/>
      <c r="B52" s="45"/>
      <c r="C52" s="84"/>
      <c r="D52" s="84"/>
      <c r="E52" s="84"/>
      <c r="F52" s="85" t="s">
        <v>45</v>
      </c>
      <c r="G52" s="86"/>
      <c r="H52" s="867">
        <f>ROUND(G52*H51,2)</f>
        <v>0</v>
      </c>
      <c r="I52" s="868"/>
    </row>
    <row r="53" spans="1:9" x14ac:dyDescent="0.2">
      <c r="A53" s="24"/>
      <c r="B53" s="25"/>
      <c r="C53" s="42"/>
      <c r="D53" s="42"/>
      <c r="E53" s="42"/>
      <c r="F53" s="42"/>
      <c r="G53" s="87" t="s">
        <v>46</v>
      </c>
      <c r="H53" s="88"/>
      <c r="I53" s="89">
        <f>H51+H52</f>
        <v>24.3</v>
      </c>
    </row>
  </sheetData>
  <mergeCells count="79">
    <mergeCell ref="H52:I52"/>
    <mergeCell ref="B47:C47"/>
    <mergeCell ref="E47:F47"/>
    <mergeCell ref="H47:I47"/>
    <mergeCell ref="B48:C48"/>
    <mergeCell ref="E48:F48"/>
    <mergeCell ref="H48:I48"/>
    <mergeCell ref="B49:C49"/>
    <mergeCell ref="E49:F49"/>
    <mergeCell ref="H49:I49"/>
    <mergeCell ref="H50:I50"/>
    <mergeCell ref="H51:I51"/>
    <mergeCell ref="B43:C43"/>
    <mergeCell ref="E43:F43"/>
    <mergeCell ref="H43:I43"/>
    <mergeCell ref="H44:I44"/>
    <mergeCell ref="A45:A46"/>
    <mergeCell ref="B45:C46"/>
    <mergeCell ref="E45:F45"/>
    <mergeCell ref="H45:I46"/>
    <mergeCell ref="E46:F46"/>
    <mergeCell ref="A40:A41"/>
    <mergeCell ref="B40:C41"/>
    <mergeCell ref="E40:F40"/>
    <mergeCell ref="H40:I41"/>
    <mergeCell ref="E41:F41"/>
    <mergeCell ref="B42:C42"/>
    <mergeCell ref="E42:F42"/>
    <mergeCell ref="H42:I42"/>
    <mergeCell ref="D37:E37"/>
    <mergeCell ref="H37:I37"/>
    <mergeCell ref="B38:C38"/>
    <mergeCell ref="D38:E38"/>
    <mergeCell ref="H38:I38"/>
    <mergeCell ref="H39:I39"/>
    <mergeCell ref="H36:I36"/>
    <mergeCell ref="H29:I30"/>
    <mergeCell ref="B31:C31"/>
    <mergeCell ref="D31:E31"/>
    <mergeCell ref="H31:I31"/>
    <mergeCell ref="B32:C32"/>
    <mergeCell ref="D32:E32"/>
    <mergeCell ref="H32:I32"/>
    <mergeCell ref="F29:F30"/>
    <mergeCell ref="B34:C35"/>
    <mergeCell ref="D34:E35"/>
    <mergeCell ref="F34:F35"/>
    <mergeCell ref="H34:I35"/>
    <mergeCell ref="A29:A30"/>
    <mergeCell ref="B29:C30"/>
    <mergeCell ref="D29:E30"/>
    <mergeCell ref="B36:C36"/>
    <mergeCell ref="D36:E36"/>
    <mergeCell ref="A34:A35"/>
    <mergeCell ref="G22:H22"/>
    <mergeCell ref="B23:C23"/>
    <mergeCell ref="D23:E23"/>
    <mergeCell ref="B25:C25"/>
    <mergeCell ref="D25:E25"/>
    <mergeCell ref="B24:C24"/>
    <mergeCell ref="D24:E24"/>
    <mergeCell ref="A19:A20"/>
    <mergeCell ref="B19:C20"/>
    <mergeCell ref="D19:F20"/>
    <mergeCell ref="B22:C22"/>
    <mergeCell ref="D22:E22"/>
    <mergeCell ref="G19:H20"/>
    <mergeCell ref="B21:C21"/>
    <mergeCell ref="D21:E21"/>
    <mergeCell ref="G21:H21"/>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I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953</v>
      </c>
      <c r="C11" s="875" t="s">
        <v>954</v>
      </c>
      <c r="D11" s="876"/>
      <c r="E11" s="871" t="s">
        <v>1</v>
      </c>
      <c r="F11" s="871"/>
      <c r="G11" s="871"/>
      <c r="H11" s="3">
        <v>4</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Equipamentos!A73</f>
        <v>E302</v>
      </c>
      <c r="B14" s="15" t="str">
        <f>Equipamentos!B73</f>
        <v>Betoneira : Menegotti :  -  400 l</v>
      </c>
      <c r="C14" s="151"/>
      <c r="D14" s="10">
        <v>1</v>
      </c>
      <c r="E14" s="11">
        <v>1</v>
      </c>
      <c r="F14" s="11">
        <f>1-E14</f>
        <v>0</v>
      </c>
      <c r="G14" s="16">
        <f>Equipamentos!E73</f>
        <v>15.13</v>
      </c>
      <c r="H14" s="16">
        <f>Equipamentos!D73</f>
        <v>12.59</v>
      </c>
      <c r="I14" s="13">
        <f>TRUNC(D14*(E14*G14+F14*H14),2)</f>
        <v>15.13</v>
      </c>
    </row>
    <row r="15" spans="1:9" x14ac:dyDescent="0.2">
      <c r="A15" s="32" t="str">
        <f>Equipamentos!A75</f>
        <v>E304</v>
      </c>
      <c r="B15" s="129" t="str">
        <f>Equipamentos!B75</f>
        <v>Transportador Manual : AJS :  -  carrinho de mão 80 l</v>
      </c>
      <c r="C15" s="153"/>
      <c r="D15" s="10">
        <v>3</v>
      </c>
      <c r="E15" s="11">
        <v>0.69</v>
      </c>
      <c r="F15" s="11">
        <f>1-E15</f>
        <v>0.31</v>
      </c>
      <c r="G15" s="16">
        <f>Equipamentos!E75</f>
        <v>0.22</v>
      </c>
      <c r="H15" s="16">
        <f>Equipamentos!D75</f>
        <v>0</v>
      </c>
      <c r="I15" s="17">
        <f>ROUND(D15*(E15*G15+F15*H15),2)</f>
        <v>0.46</v>
      </c>
    </row>
    <row r="16" spans="1:9" x14ac:dyDescent="0.2">
      <c r="A16" s="32" t="str">
        <f>Equipamentos!A77</f>
        <v>E306</v>
      </c>
      <c r="B16" s="129" t="str">
        <f>Equipamentos!B77</f>
        <v>Vibrador de Concreto : diversos : VIP-MT2 -  de imersão</v>
      </c>
      <c r="C16" s="153"/>
      <c r="D16" s="10">
        <v>2</v>
      </c>
      <c r="E16" s="11">
        <v>1</v>
      </c>
      <c r="F16" s="11">
        <f>1-E16</f>
        <v>0</v>
      </c>
      <c r="G16" s="16">
        <f>Equipamentos!E77</f>
        <v>12.19</v>
      </c>
      <c r="H16" s="16">
        <f>Equipamentos!D77</f>
        <v>10.78</v>
      </c>
      <c r="I16" s="17">
        <f>ROUND(D16*(E16*G16+F16*H16),2)</f>
        <v>24.38</v>
      </c>
    </row>
    <row r="17" spans="1:9" x14ac:dyDescent="0.2">
      <c r="A17" s="32" t="str">
        <f>Equipamentos!A128</f>
        <v>E509</v>
      </c>
      <c r="B17" s="129" t="str">
        <f>Equipamentos!B128</f>
        <v>Grupo Gerador : Heimer : GEHMI-40 -  32,0  KVA</v>
      </c>
      <c r="C17" s="153"/>
      <c r="D17" s="10">
        <v>1</v>
      </c>
      <c r="E17" s="11">
        <v>1</v>
      </c>
      <c r="F17" s="11">
        <f>1-E17</f>
        <v>0</v>
      </c>
      <c r="G17" s="16">
        <f>Equipamentos!E128</f>
        <v>21.74</v>
      </c>
      <c r="H17" s="16">
        <f>Equipamentos!D128</f>
        <v>0</v>
      </c>
      <c r="I17" s="17">
        <f>ROUND(D17*(E17*G17+F17*H17),2)</f>
        <v>21.74</v>
      </c>
    </row>
    <row r="18" spans="1:9" x14ac:dyDescent="0.2">
      <c r="A18" s="14"/>
      <c r="B18" s="15"/>
      <c r="C18" s="19"/>
      <c r="D18" s="10"/>
      <c r="E18" s="11"/>
      <c r="F18" s="11"/>
      <c r="G18" s="16"/>
      <c r="H18" s="16"/>
      <c r="I18" s="17">
        <f>TRUNC(D18*(E18*G18+F18*H18),2)</f>
        <v>0</v>
      </c>
    </row>
    <row r="19" spans="1:9" x14ac:dyDescent="0.2">
      <c r="A19" s="20"/>
      <c r="B19" s="21"/>
      <c r="C19" s="22"/>
      <c r="D19" s="10"/>
      <c r="E19" s="11"/>
      <c r="F19" s="11"/>
      <c r="G19" s="16" t="s">
        <v>13</v>
      </c>
      <c r="H19" s="16"/>
      <c r="I19" s="23">
        <f>SUM(I14:I18)</f>
        <v>61.71</v>
      </c>
    </row>
    <row r="20" spans="1:9" x14ac:dyDescent="0.2">
      <c r="A20" s="798" t="s">
        <v>14</v>
      </c>
      <c r="B20" s="820" t="s">
        <v>15</v>
      </c>
      <c r="C20" s="821"/>
      <c r="D20" s="820" t="s">
        <v>16</v>
      </c>
      <c r="E20" s="842"/>
      <c r="F20" s="821"/>
      <c r="G20" s="820" t="s">
        <v>17</v>
      </c>
      <c r="H20" s="821"/>
      <c r="I20" s="31" t="s">
        <v>8</v>
      </c>
    </row>
    <row r="21" spans="1:9" x14ac:dyDescent="0.2">
      <c r="A21" s="799"/>
      <c r="B21" s="822"/>
      <c r="C21" s="823"/>
      <c r="D21" s="822"/>
      <c r="E21" s="843"/>
      <c r="F21" s="823"/>
      <c r="G21" s="822"/>
      <c r="H21" s="823"/>
      <c r="I21" s="7" t="s">
        <v>12</v>
      </c>
    </row>
    <row r="22" spans="1:9" x14ac:dyDescent="0.2">
      <c r="A22" s="32" t="str">
        <f>'Mão-de-obra'!B21</f>
        <v>P9952</v>
      </c>
      <c r="B22" s="809" t="str">
        <f>'Mão-de-obra'!C21</f>
        <v>Pedreiro - mensalista</v>
      </c>
      <c r="C22" s="810"/>
      <c r="D22" s="836">
        <v>1</v>
      </c>
      <c r="E22" s="872"/>
      <c r="F22" s="34"/>
      <c r="G22" s="803">
        <f>'Mão-de-obra'!F21</f>
        <v>34.31</v>
      </c>
      <c r="H22" s="804"/>
      <c r="I22" s="36">
        <f>ROUND(D22*G22,2)</f>
        <v>34.31</v>
      </c>
    </row>
    <row r="23" spans="1:9" x14ac:dyDescent="0.2">
      <c r="A23" s="32" t="str">
        <f>'Mão-de-obra'!B28</f>
        <v>P9824</v>
      </c>
      <c r="B23" s="848" t="str">
        <f>'Mão-de-obra'!C28</f>
        <v>Servente</v>
      </c>
      <c r="C23" s="849"/>
      <c r="D23" s="807">
        <v>4</v>
      </c>
      <c r="E23" s="808"/>
      <c r="F23" s="34"/>
      <c r="G23" s="805">
        <f>'Mão-de-obra'!F28</f>
        <v>18.79</v>
      </c>
      <c r="H23" s="806"/>
      <c r="I23" s="36">
        <f>ROUND(D23*G23,2)</f>
        <v>75.16</v>
      </c>
    </row>
    <row r="24" spans="1:9" x14ac:dyDescent="0.2">
      <c r="A24" s="32"/>
      <c r="B24" s="877"/>
      <c r="C24" s="878"/>
      <c r="D24" s="807"/>
      <c r="E24" s="808"/>
      <c r="F24" s="34"/>
      <c r="G24" s="149"/>
      <c r="H24" s="38"/>
      <c r="I24" s="36">
        <f>TRUNC(D24*G24,2)</f>
        <v>0</v>
      </c>
    </row>
    <row r="25" spans="1:9" x14ac:dyDescent="0.2">
      <c r="A25" s="24"/>
      <c r="B25" s="961"/>
      <c r="C25" s="962"/>
      <c r="D25" s="963"/>
      <c r="E25" s="857"/>
      <c r="F25" s="132"/>
      <c r="G25" s="41" t="s">
        <v>20</v>
      </c>
      <c r="H25" s="43"/>
      <c r="I25" s="133">
        <f>SUM(I22:I24)</f>
        <v>109.47</v>
      </c>
    </row>
    <row r="26" spans="1:9" x14ac:dyDescent="0.2">
      <c r="A26" s="24"/>
      <c r="B26" s="25"/>
      <c r="C26" s="26"/>
      <c r="D26" s="46" t="s">
        <v>21</v>
      </c>
      <c r="E26" s="47">
        <v>0.15509999999999999</v>
      </c>
      <c r="F26" s="48"/>
      <c r="G26" s="49" t="s">
        <v>22</v>
      </c>
      <c r="H26" s="47">
        <v>0.05</v>
      </c>
      <c r="I26" s="44">
        <f>ROUND((E26+H26)*I25,2)</f>
        <v>22.45</v>
      </c>
    </row>
    <row r="27" spans="1:9" x14ac:dyDescent="0.2">
      <c r="A27" s="32"/>
      <c r="B27" s="45"/>
      <c r="C27" s="15"/>
      <c r="D27" s="46" t="s">
        <v>23</v>
      </c>
      <c r="E27" s="47"/>
      <c r="F27" s="48"/>
      <c r="G27" s="49"/>
      <c r="H27" s="47"/>
      <c r="I27" s="50">
        <f>I19+I25+I26</f>
        <v>193.63</v>
      </c>
    </row>
    <row r="28" spans="1:9" x14ac:dyDescent="0.2">
      <c r="A28" s="32"/>
      <c r="B28" s="45"/>
      <c r="C28" s="15"/>
      <c r="D28" s="51" t="s">
        <v>24</v>
      </c>
      <c r="E28" s="52"/>
      <c r="F28" s="53"/>
      <c r="G28" s="52"/>
      <c r="H28" s="54"/>
      <c r="I28" s="55">
        <f>ROUND(I27/H11,2)</f>
        <v>48.41</v>
      </c>
    </row>
    <row r="29" spans="1:9" x14ac:dyDescent="0.2">
      <c r="A29" s="798" t="s">
        <v>25</v>
      </c>
      <c r="B29" s="820" t="s">
        <v>26</v>
      </c>
      <c r="C29" s="821"/>
      <c r="D29" s="820" t="s">
        <v>16</v>
      </c>
      <c r="E29" s="821"/>
      <c r="F29" s="847" t="s">
        <v>27</v>
      </c>
      <c r="G29" s="61" t="s">
        <v>28</v>
      </c>
      <c r="H29" s="820" t="s">
        <v>29</v>
      </c>
      <c r="I29" s="830"/>
    </row>
    <row r="30" spans="1:9" x14ac:dyDescent="0.2">
      <c r="A30" s="799"/>
      <c r="B30" s="822"/>
      <c r="C30" s="823"/>
      <c r="D30" s="822"/>
      <c r="E30" s="823"/>
      <c r="F30" s="795"/>
      <c r="G30" s="62" t="s">
        <v>30</v>
      </c>
      <c r="H30" s="822"/>
      <c r="I30" s="831"/>
    </row>
    <row r="31" spans="1:9" x14ac:dyDescent="0.2">
      <c r="A31" s="14" t="str">
        <f>Materiais!A24</f>
        <v>AM35</v>
      </c>
      <c r="B31" s="975" t="str">
        <f>Materiais!B24</f>
        <v xml:space="preserve"> Brita 1  </v>
      </c>
      <c r="C31" s="975"/>
      <c r="D31" s="976">
        <v>0.84</v>
      </c>
      <c r="E31" s="976"/>
      <c r="F31" s="10" t="str">
        <f>Materiais!E24</f>
        <v>m³</v>
      </c>
      <c r="G31" s="63">
        <f>Materiais!F24</f>
        <v>62.5</v>
      </c>
      <c r="H31" s="970">
        <f>TRUNC(D31*G31,2)</f>
        <v>52.5</v>
      </c>
      <c r="I31" s="971"/>
    </row>
    <row r="32" spans="1:9" x14ac:dyDescent="0.2">
      <c r="A32" s="14" t="str">
        <f>Materiais!A60</f>
        <v>M202</v>
      </c>
      <c r="B32" s="975" t="str">
        <f>Materiais!B60</f>
        <v xml:space="preserve"> Cimento portland CP-32  </v>
      </c>
      <c r="C32" s="975"/>
      <c r="D32" s="976">
        <v>270</v>
      </c>
      <c r="E32" s="976"/>
      <c r="F32" s="10" t="str">
        <f>Materiais!E60</f>
        <v>kg</v>
      </c>
      <c r="G32" s="63">
        <f>Materiais!F60</f>
        <v>0.43</v>
      </c>
      <c r="H32" s="970">
        <f>TRUNC(D32*G32,2)</f>
        <v>116.1</v>
      </c>
      <c r="I32" s="971"/>
    </row>
    <row r="33" spans="1:9" x14ac:dyDescent="0.2">
      <c r="A33" s="14" t="str">
        <f>Materiais!A187</f>
        <v>M704</v>
      </c>
      <c r="B33" s="975" t="str">
        <f>Materiais!B187</f>
        <v xml:space="preserve"> Areia lavada  </v>
      </c>
      <c r="C33" s="975"/>
      <c r="D33" s="976">
        <v>0.93</v>
      </c>
      <c r="E33" s="976"/>
      <c r="F33" s="10" t="str">
        <f>Materiais!E187</f>
        <v>m³</v>
      </c>
      <c r="G33" s="63">
        <f>Materiais!F187</f>
        <v>59.5</v>
      </c>
      <c r="H33" s="970">
        <f>TRUNC(D33*G33,2)</f>
        <v>55.33</v>
      </c>
      <c r="I33" s="971"/>
    </row>
    <row r="34" spans="1:9" x14ac:dyDescent="0.2">
      <c r="A34" s="32"/>
      <c r="B34" s="824"/>
      <c r="C34" s="825"/>
      <c r="D34" s="862"/>
      <c r="E34" s="863"/>
      <c r="F34" s="39"/>
      <c r="G34" s="65"/>
      <c r="H34" s="805">
        <f>ROUND(D34*G34,2)</f>
        <v>0</v>
      </c>
      <c r="I34" s="886"/>
    </row>
    <row r="35" spans="1:9" x14ac:dyDescent="0.2">
      <c r="A35" s="24"/>
      <c r="B35" s="25"/>
      <c r="C35" s="26"/>
      <c r="D35" s="66"/>
      <c r="E35" s="25"/>
      <c r="F35" s="42"/>
      <c r="G35" s="28" t="s">
        <v>31</v>
      </c>
      <c r="H35" s="67"/>
      <c r="I35" s="44">
        <f>SUM(H31:I34)</f>
        <v>223.93</v>
      </c>
    </row>
    <row r="36" spans="1:9" x14ac:dyDescent="0.2">
      <c r="A36" s="798" t="s">
        <v>32</v>
      </c>
      <c r="B36" s="820" t="s">
        <v>33</v>
      </c>
      <c r="C36" s="821"/>
      <c r="D36" s="820" t="s">
        <v>16</v>
      </c>
      <c r="E36" s="821"/>
      <c r="F36" s="847" t="s">
        <v>27</v>
      </c>
      <c r="G36" s="61" t="s">
        <v>28</v>
      </c>
      <c r="H36" s="820" t="s">
        <v>29</v>
      </c>
      <c r="I36" s="830"/>
    </row>
    <row r="37" spans="1:9" x14ac:dyDescent="0.2">
      <c r="A37" s="799"/>
      <c r="B37" s="822"/>
      <c r="C37" s="823"/>
      <c r="D37" s="822"/>
      <c r="E37" s="823"/>
      <c r="F37" s="795"/>
      <c r="G37" s="62" t="s">
        <v>30</v>
      </c>
      <c r="H37" s="822"/>
      <c r="I37" s="831"/>
    </row>
    <row r="38" spans="1:9" x14ac:dyDescent="0.2">
      <c r="A38" s="8"/>
      <c r="B38" s="965"/>
      <c r="C38" s="965"/>
      <c r="D38" s="966"/>
      <c r="E38" s="966"/>
      <c r="F38" s="258"/>
      <c r="G38" s="93"/>
      <c r="H38" s="967"/>
      <c r="I38" s="968"/>
    </row>
    <row r="39" spans="1:9" x14ac:dyDescent="0.2">
      <c r="A39" s="20"/>
      <c r="B39" s="972"/>
      <c r="C39" s="972"/>
      <c r="D39" s="973"/>
      <c r="E39" s="973"/>
      <c r="F39" s="131"/>
      <c r="G39" s="65"/>
      <c r="H39" s="973">
        <f>TRUNC(D39*G39,2)</f>
        <v>0</v>
      </c>
      <c r="I39" s="974"/>
    </row>
    <row r="40" spans="1:9" x14ac:dyDescent="0.2">
      <c r="A40" s="24"/>
      <c r="B40" s="25"/>
      <c r="C40" s="26"/>
      <c r="D40" s="66"/>
      <c r="E40" s="25"/>
      <c r="F40" s="42"/>
      <c r="G40" s="28" t="s">
        <v>35</v>
      </c>
      <c r="H40" s="832">
        <f>SUM(H38:I39)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SUM(H43:I44)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09"/>
      <c r="C48" s="810"/>
      <c r="D48" s="77"/>
      <c r="E48" s="869"/>
      <c r="F48" s="870"/>
      <c r="G48" s="37"/>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SUM(I28+I35+H40+H45+H51)</f>
        <v>272.33999999999997</v>
      </c>
      <c r="I52" s="827"/>
    </row>
    <row r="53" spans="1:9" x14ac:dyDescent="0.2">
      <c r="A53" s="32"/>
      <c r="B53" s="45"/>
      <c r="C53" s="84"/>
      <c r="D53" s="84"/>
      <c r="E53" s="84"/>
      <c r="F53" s="85" t="s">
        <v>45</v>
      </c>
      <c r="G53" s="86"/>
      <c r="H53" s="867">
        <f>ROUND(G53*H52,2)</f>
        <v>0</v>
      </c>
      <c r="I53" s="868"/>
    </row>
    <row r="54" spans="1:9" x14ac:dyDescent="0.2">
      <c r="A54" s="24"/>
      <c r="B54" s="25"/>
      <c r="C54" s="42"/>
      <c r="D54" s="42"/>
      <c r="E54" s="42"/>
      <c r="F54" s="42"/>
      <c r="G54" s="87" t="s">
        <v>46</v>
      </c>
      <c r="H54" s="88"/>
      <c r="I54" s="89">
        <f>H52+H53</f>
        <v>272.33999999999997</v>
      </c>
    </row>
  </sheetData>
  <mergeCells count="81">
    <mergeCell ref="F7:H7"/>
    <mergeCell ref="F9:H9"/>
    <mergeCell ref="C11:D11"/>
    <mergeCell ref="E11:G11"/>
    <mergeCell ref="A12:A13"/>
    <mergeCell ref="B12:C13"/>
    <mergeCell ref="D12:D13"/>
    <mergeCell ref="E12:F12"/>
    <mergeCell ref="G12:H12"/>
    <mergeCell ref="A20:A21"/>
    <mergeCell ref="B20:C21"/>
    <mergeCell ref="D20:F21"/>
    <mergeCell ref="G20:H21"/>
    <mergeCell ref="B22:C22"/>
    <mergeCell ref="D22:E22"/>
    <mergeCell ref="G22:H22"/>
    <mergeCell ref="B23:C23"/>
    <mergeCell ref="D23:E23"/>
    <mergeCell ref="G23:H23"/>
    <mergeCell ref="B24:C24"/>
    <mergeCell ref="D24:E24"/>
    <mergeCell ref="B25:C25"/>
    <mergeCell ref="D25:E25"/>
    <mergeCell ref="A29:A30"/>
    <mergeCell ref="B29:C30"/>
    <mergeCell ref="D29:E30"/>
    <mergeCell ref="H29:I30"/>
    <mergeCell ref="B33:C33"/>
    <mergeCell ref="D33:E33"/>
    <mergeCell ref="H33:I33"/>
    <mergeCell ref="B34:C34"/>
    <mergeCell ref="D34:E34"/>
    <mergeCell ref="H34:I34"/>
    <mergeCell ref="B32:C32"/>
    <mergeCell ref="D32:E32"/>
    <mergeCell ref="H32:I32"/>
    <mergeCell ref="F29:F30"/>
    <mergeCell ref="B31:C31"/>
    <mergeCell ref="D31:E31"/>
    <mergeCell ref="H31:I31"/>
    <mergeCell ref="H40:I40"/>
    <mergeCell ref="A36:A37"/>
    <mergeCell ref="B36:C37"/>
    <mergeCell ref="D36:E37"/>
    <mergeCell ref="F36:F37"/>
    <mergeCell ref="H36:I37"/>
    <mergeCell ref="B38:C38"/>
    <mergeCell ref="D38:E38"/>
    <mergeCell ref="H38:I38"/>
    <mergeCell ref="B39:C39"/>
    <mergeCell ref="D39:E39"/>
    <mergeCell ref="H39:I39"/>
    <mergeCell ref="A41:A42"/>
    <mergeCell ref="B41:C42"/>
    <mergeCell ref="E41:F41"/>
    <mergeCell ref="H41:I42"/>
    <mergeCell ref="E42:F42"/>
    <mergeCell ref="A46:A47"/>
    <mergeCell ref="B46:C47"/>
    <mergeCell ref="E46:F46"/>
    <mergeCell ref="H46:I47"/>
    <mergeCell ref="E47:F47"/>
    <mergeCell ref="H51:I51"/>
    <mergeCell ref="H52:I52"/>
    <mergeCell ref="H53:I53"/>
    <mergeCell ref="B48:C48"/>
    <mergeCell ref="E48:F48"/>
    <mergeCell ref="H48:I48"/>
    <mergeCell ref="B49:C49"/>
    <mergeCell ref="E49:F49"/>
    <mergeCell ref="H49:I49"/>
    <mergeCell ref="B50:C50"/>
    <mergeCell ref="E50:F50"/>
    <mergeCell ref="H50:I50"/>
    <mergeCell ref="B44:C44"/>
    <mergeCell ref="E44:F44"/>
    <mergeCell ref="H44:I44"/>
    <mergeCell ref="H45:I45"/>
    <mergeCell ref="B43:C43"/>
    <mergeCell ref="E43:F43"/>
    <mergeCell ref="H43:I43"/>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941</v>
      </c>
      <c r="C11" s="875" t="s">
        <v>942</v>
      </c>
      <c r="D11" s="876"/>
      <c r="E11" s="871" t="s">
        <v>1</v>
      </c>
      <c r="F11" s="871"/>
      <c r="G11" s="871"/>
      <c r="H11" s="3">
        <v>1</v>
      </c>
      <c r="I11" s="4" t="s">
        <v>951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6"/>
      <c r="H14" s="16"/>
      <c r="I14" s="13"/>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0</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c r="B19" s="809"/>
      <c r="C19" s="810"/>
      <c r="D19" s="836"/>
      <c r="E19" s="872"/>
      <c r="F19" s="34"/>
      <c r="G19" s="803"/>
      <c r="H19" s="804"/>
      <c r="I19" s="36"/>
    </row>
    <row r="20" spans="1:9" x14ac:dyDescent="0.2">
      <c r="A20" s="32"/>
      <c r="B20" s="848"/>
      <c r="C20" s="849"/>
      <c r="D20" s="807"/>
      <c r="E20" s="808"/>
      <c r="F20" s="34"/>
      <c r="G20" s="37"/>
      <c r="H20" s="38"/>
      <c r="I20" s="36">
        <f>TRUNC(D20*G20,2)</f>
        <v>0</v>
      </c>
    </row>
    <row r="21" spans="1:9" x14ac:dyDescent="0.2">
      <c r="A21" s="32"/>
      <c r="B21" s="877"/>
      <c r="C21" s="878"/>
      <c r="D21" s="807"/>
      <c r="E21" s="808"/>
      <c r="F21" s="34"/>
      <c r="G21" s="149"/>
      <c r="H21" s="38"/>
      <c r="I21" s="36">
        <f>TRUNC(D21*G21,2)</f>
        <v>0</v>
      </c>
    </row>
    <row r="22" spans="1:9" x14ac:dyDescent="0.2">
      <c r="A22" s="24"/>
      <c r="B22" s="961"/>
      <c r="C22" s="962"/>
      <c r="D22" s="963"/>
      <c r="E22" s="857"/>
      <c r="F22" s="132"/>
      <c r="G22" s="41" t="s">
        <v>20</v>
      </c>
      <c r="H22" s="43"/>
      <c r="I22" s="133">
        <f>SUM(I20:I21)</f>
        <v>0</v>
      </c>
    </row>
    <row r="23" spans="1:9" x14ac:dyDescent="0.2">
      <c r="A23" s="24"/>
      <c r="B23" s="25"/>
      <c r="C23" s="26"/>
      <c r="D23" s="46" t="s">
        <v>21</v>
      </c>
      <c r="E23" s="47">
        <v>0.15509999999999999</v>
      </c>
      <c r="F23" s="48"/>
      <c r="G23" s="49" t="s">
        <v>22</v>
      </c>
      <c r="H23" s="47">
        <v>0.05</v>
      </c>
      <c r="I23" s="44">
        <f>ROUND((E23+H23)*I22,2)</f>
        <v>0</v>
      </c>
    </row>
    <row r="24" spans="1:9" x14ac:dyDescent="0.2">
      <c r="A24" s="32"/>
      <c r="B24" s="45"/>
      <c r="C24" s="15"/>
      <c r="D24" s="46" t="s">
        <v>23</v>
      </c>
      <c r="E24" s="47"/>
      <c r="F24" s="48"/>
      <c r="G24" s="49"/>
      <c r="H24" s="47"/>
      <c r="I24" s="50">
        <f>I16+I22+I23</f>
        <v>0</v>
      </c>
    </row>
    <row r="25" spans="1:9" x14ac:dyDescent="0.2">
      <c r="A25" s="32"/>
      <c r="B25" s="45"/>
      <c r="C25" s="15"/>
      <c r="D25" s="51" t="s">
        <v>24</v>
      </c>
      <c r="E25" s="52"/>
      <c r="F25" s="53"/>
      <c r="G25" s="52"/>
      <c r="H25" s="54"/>
      <c r="I25" s="55">
        <f>ROUND(I24/H11,2)</f>
        <v>0</v>
      </c>
    </row>
    <row r="26" spans="1:9" x14ac:dyDescent="0.2">
      <c r="A26" s="798" t="s">
        <v>25</v>
      </c>
      <c r="B26" s="820" t="s">
        <v>26</v>
      </c>
      <c r="C26" s="821"/>
      <c r="D26" s="820" t="s">
        <v>16</v>
      </c>
      <c r="E26" s="821"/>
      <c r="F26" s="847" t="s">
        <v>27</v>
      </c>
      <c r="G26" s="61" t="s">
        <v>28</v>
      </c>
      <c r="H26" s="820" t="s">
        <v>29</v>
      </c>
      <c r="I26" s="830"/>
    </row>
    <row r="27" spans="1:9" x14ac:dyDescent="0.2">
      <c r="A27" s="799"/>
      <c r="B27" s="822"/>
      <c r="C27" s="823"/>
      <c r="D27" s="822"/>
      <c r="E27" s="823"/>
      <c r="F27" s="795"/>
      <c r="G27" s="62" t="s">
        <v>30</v>
      </c>
      <c r="H27" s="822"/>
      <c r="I27" s="831"/>
    </row>
    <row r="28" spans="1:9" x14ac:dyDescent="0.2">
      <c r="A28" s="8" t="str">
        <f>Materiais!A18</f>
        <v>AM25</v>
      </c>
      <c r="B28" s="965" t="str">
        <f>Materiais!B18</f>
        <v xml:space="preserve"> Mandíbula móvel para britador 80x50  </v>
      </c>
      <c r="C28" s="965"/>
      <c r="D28" s="966">
        <v>1</v>
      </c>
      <c r="E28" s="966"/>
      <c r="F28" s="258" t="str">
        <f>Materiais!E18</f>
        <v>u/h</v>
      </c>
      <c r="G28" s="93">
        <f>Materiais!F18</f>
        <v>40.5</v>
      </c>
      <c r="H28" s="967">
        <f>TRUNC(D28*G28,2)</f>
        <v>40.5</v>
      </c>
      <c r="I28" s="968"/>
    </row>
    <row r="29" spans="1:9" x14ac:dyDescent="0.2">
      <c r="A29" s="14" t="str">
        <f>Materiais!A19</f>
        <v>AM26</v>
      </c>
      <c r="B29" s="975" t="str">
        <f>Materiais!B19</f>
        <v xml:space="preserve"> Mandíbula fixa para britador 80x50  </v>
      </c>
      <c r="C29" s="975"/>
      <c r="D29" s="976">
        <v>1</v>
      </c>
      <c r="E29" s="976"/>
      <c r="F29" s="10" t="str">
        <f>Materiais!E19</f>
        <v>u/h</v>
      </c>
      <c r="G29" s="63">
        <f>Materiais!F19</f>
        <v>27.14</v>
      </c>
      <c r="H29" s="970">
        <f>TRUNC(D29*G29,2)</f>
        <v>27.14</v>
      </c>
      <c r="I29" s="971"/>
    </row>
    <row r="30" spans="1:9" x14ac:dyDescent="0.2">
      <c r="A30" s="32"/>
      <c r="B30" s="824"/>
      <c r="C30" s="825"/>
      <c r="D30" s="862"/>
      <c r="E30" s="863"/>
      <c r="F30" s="39"/>
      <c r="G30" s="65"/>
      <c r="H30" s="805"/>
      <c r="I30" s="886"/>
    </row>
    <row r="31" spans="1:9" x14ac:dyDescent="0.2">
      <c r="A31" s="24"/>
      <c r="B31" s="25"/>
      <c r="C31" s="26"/>
      <c r="D31" s="66"/>
      <c r="E31" s="25"/>
      <c r="F31" s="42"/>
      <c r="G31" s="28" t="s">
        <v>31</v>
      </c>
      <c r="H31" s="67"/>
      <c r="I31" s="44">
        <f>SUM(H28:I30)</f>
        <v>67.64</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8"/>
      <c r="B34" s="965"/>
      <c r="C34" s="965"/>
      <c r="D34" s="966"/>
      <c r="E34" s="966"/>
      <c r="F34" s="258"/>
      <c r="G34" s="93"/>
      <c r="H34" s="967"/>
      <c r="I34" s="968"/>
    </row>
    <row r="35" spans="1:9" x14ac:dyDescent="0.2">
      <c r="A35" s="14"/>
      <c r="B35" s="150"/>
      <c r="C35" s="19"/>
      <c r="D35" s="969"/>
      <c r="E35" s="969"/>
      <c r="F35" s="130"/>
      <c r="G35" s="63"/>
      <c r="H35" s="970"/>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SUM(I25+I31+H37+H42+H48)</f>
        <v>67.64</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67.64</v>
      </c>
    </row>
  </sheetData>
  <mergeCells count="79">
    <mergeCell ref="A12:A13"/>
    <mergeCell ref="B12:C13"/>
    <mergeCell ref="D12:D13"/>
    <mergeCell ref="E12:F12"/>
    <mergeCell ref="G12:H12"/>
    <mergeCell ref="G17:H18"/>
    <mergeCell ref="B19:C19"/>
    <mergeCell ref="D19:E19"/>
    <mergeCell ref="G19:H19"/>
    <mergeCell ref="F7:H7"/>
    <mergeCell ref="F9:H9"/>
    <mergeCell ref="C11:D11"/>
    <mergeCell ref="E11:G11"/>
    <mergeCell ref="B20:C20"/>
    <mergeCell ref="D20:E20"/>
    <mergeCell ref="B21:C21"/>
    <mergeCell ref="D21:E21"/>
    <mergeCell ref="A17:A18"/>
    <mergeCell ref="B17:C18"/>
    <mergeCell ref="D17:F18"/>
    <mergeCell ref="B22:C22"/>
    <mergeCell ref="D22:E22"/>
    <mergeCell ref="A26:A27"/>
    <mergeCell ref="B26:C27"/>
    <mergeCell ref="D26:E27"/>
    <mergeCell ref="B34:C34"/>
    <mergeCell ref="D34:E34"/>
    <mergeCell ref="H34:I34"/>
    <mergeCell ref="H26:I27"/>
    <mergeCell ref="B29:C29"/>
    <mergeCell ref="D29:E29"/>
    <mergeCell ref="H29:I29"/>
    <mergeCell ref="B30:C30"/>
    <mergeCell ref="D30:E30"/>
    <mergeCell ref="H30:I30"/>
    <mergeCell ref="B28:C28"/>
    <mergeCell ref="D28:E28"/>
    <mergeCell ref="H28:I28"/>
    <mergeCell ref="F26:F27"/>
    <mergeCell ref="A32:A33"/>
    <mergeCell ref="B32:C33"/>
    <mergeCell ref="D32:E33"/>
    <mergeCell ref="F32:F33"/>
    <mergeCell ref="H32:I33"/>
    <mergeCell ref="B40:C40"/>
    <mergeCell ref="E40:F40"/>
    <mergeCell ref="H40:I40"/>
    <mergeCell ref="D35:E35"/>
    <mergeCell ref="H35:I35"/>
    <mergeCell ref="B36:C36"/>
    <mergeCell ref="D36:E36"/>
    <mergeCell ref="H36:I36"/>
    <mergeCell ref="H37:I37"/>
    <mergeCell ref="A38:A39"/>
    <mergeCell ref="B38:C39"/>
    <mergeCell ref="E38:F38"/>
    <mergeCell ref="H38:I39"/>
    <mergeCell ref="E39:F39"/>
    <mergeCell ref="B41:C41"/>
    <mergeCell ref="E41:F41"/>
    <mergeCell ref="H41:I41"/>
    <mergeCell ref="H42:I42"/>
    <mergeCell ref="A43:A44"/>
    <mergeCell ref="B43:C44"/>
    <mergeCell ref="E43:F43"/>
    <mergeCell ref="H43:I44"/>
    <mergeCell ref="E44:F44"/>
    <mergeCell ref="H50:I50"/>
    <mergeCell ref="B45:C45"/>
    <mergeCell ref="E45:F45"/>
    <mergeCell ref="H45:I45"/>
    <mergeCell ref="B46:C46"/>
    <mergeCell ref="E46:F46"/>
    <mergeCell ref="H46:I46"/>
    <mergeCell ref="B47:C47"/>
    <mergeCell ref="E47:F47"/>
    <mergeCell ref="H47:I47"/>
    <mergeCell ref="H48:I48"/>
    <mergeCell ref="H49:I49"/>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I65"/>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943</v>
      </c>
      <c r="C11" s="875" t="s">
        <v>944</v>
      </c>
      <c r="D11" s="876"/>
      <c r="E11" s="871" t="s">
        <v>1</v>
      </c>
      <c r="F11" s="871"/>
      <c r="G11" s="871"/>
      <c r="H11" s="3">
        <v>36</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f>
        <v>E010</v>
      </c>
      <c r="B14" s="15" t="str">
        <f>Equipamentos!B10</f>
        <v>Carregadeira de Pneus : Caterpillar : 950H -  3,3 m3</v>
      </c>
      <c r="C14" s="151"/>
      <c r="D14" s="10">
        <v>1</v>
      </c>
      <c r="E14" s="11">
        <v>0.35</v>
      </c>
      <c r="F14" s="11">
        <f>1-E14</f>
        <v>0.65</v>
      </c>
      <c r="G14" s="16">
        <f>Equipamentos!E10</f>
        <v>228.15</v>
      </c>
      <c r="H14" s="16">
        <f>Equipamentos!D10</f>
        <v>18.32</v>
      </c>
      <c r="I14" s="13">
        <f>TRUNC(D14*(E14*G14+F14*H14),2)</f>
        <v>91.76</v>
      </c>
    </row>
    <row r="15" spans="1:9" x14ac:dyDescent="0.2">
      <c r="A15" s="32" t="str">
        <f>Equipamentos!A60</f>
        <v>E203</v>
      </c>
      <c r="B15" s="129" t="str">
        <f>Equipamentos!B60</f>
        <v>Compressor de Ar : Atlas Copco : XAS 360 CUD -  762 PCM</v>
      </c>
      <c r="C15" s="153"/>
      <c r="D15" s="10">
        <v>1</v>
      </c>
      <c r="E15" s="11">
        <v>1</v>
      </c>
      <c r="F15" s="11">
        <f>1-E15</f>
        <v>0</v>
      </c>
      <c r="G15" s="16">
        <f>Equipamentos!E60</f>
        <v>145.83000000000001</v>
      </c>
      <c r="H15" s="16">
        <f>Equipamentos!D60</f>
        <v>12.59</v>
      </c>
      <c r="I15" s="17">
        <f>ROUND(D15*(E15*G15+F15*H15),2)</f>
        <v>145.83000000000001</v>
      </c>
    </row>
    <row r="16" spans="1:9" x14ac:dyDescent="0.2">
      <c r="A16" s="32" t="str">
        <f>Equipamentos!A61</f>
        <v>E204</v>
      </c>
      <c r="B16" s="129" t="str">
        <f>Equipamentos!B61</f>
        <v>Martelete : Atlas Copco : RH658-6L -  perfuratriz manual</v>
      </c>
      <c r="C16" s="153"/>
      <c r="D16" s="10">
        <v>1</v>
      </c>
      <c r="E16" s="11">
        <v>1</v>
      </c>
      <c r="F16" s="11">
        <f>1-E16</f>
        <v>0</v>
      </c>
      <c r="G16" s="16">
        <f>Equipamentos!E61</f>
        <v>12.53</v>
      </c>
      <c r="H16" s="16">
        <f>Equipamentos!D61</f>
        <v>10.78</v>
      </c>
      <c r="I16" s="17">
        <f>ROUND(D16*(E16*G16+F16*H16),2)</f>
        <v>12.53</v>
      </c>
    </row>
    <row r="17" spans="1:9" x14ac:dyDescent="0.2">
      <c r="A17" s="32" t="str">
        <f>Equipamentos!A62</f>
        <v>E205</v>
      </c>
      <c r="B17" s="129" t="str">
        <f>Equipamentos!B62</f>
        <v>Perfuratriz sobre Esteiras : Atlas Copco : ROC 442PC - Crawler Drill</v>
      </c>
      <c r="C17" s="153"/>
      <c r="D17" s="10">
        <v>1</v>
      </c>
      <c r="E17" s="11">
        <v>1</v>
      </c>
      <c r="F17" s="11">
        <f>1-E17</f>
        <v>0</v>
      </c>
      <c r="G17" s="16">
        <f>Equipamentos!E62</f>
        <v>32.44</v>
      </c>
      <c r="H17" s="16">
        <f>Equipamentos!D62</f>
        <v>12.59</v>
      </c>
      <c r="I17" s="17">
        <f>ROUND(D17*(E17*G17+F17*H17),2)</f>
        <v>32.44</v>
      </c>
    </row>
    <row r="18" spans="1:9" x14ac:dyDescent="0.2">
      <c r="A18" s="32" t="str">
        <f>Equipamentos!A119</f>
        <v>E433</v>
      </c>
      <c r="B18" s="129" t="str">
        <f>Equipamentos!B119</f>
        <v>Caminhão Basculante : Mercedes Benz : 2726 -  para rocha 18 t</v>
      </c>
      <c r="C18" s="153"/>
      <c r="D18" s="10">
        <v>2</v>
      </c>
      <c r="E18" s="11">
        <v>0.69</v>
      </c>
      <c r="F18" s="11">
        <f>1-E18</f>
        <v>0.31</v>
      </c>
      <c r="G18" s="16">
        <f>Equipamentos!E119</f>
        <v>226</v>
      </c>
      <c r="H18" s="16">
        <f>Equipamentos!D119</f>
        <v>13.87</v>
      </c>
      <c r="I18" s="17">
        <f>ROUND(D18*(E18*G18+F18*H18),2)</f>
        <v>320.48</v>
      </c>
    </row>
    <row r="19" spans="1:9" x14ac:dyDescent="0.2">
      <c r="A19" s="14"/>
      <c r="B19" s="15"/>
      <c r="C19" s="19"/>
      <c r="D19" s="10"/>
      <c r="E19" s="11"/>
      <c r="F19" s="11"/>
      <c r="G19" s="16"/>
      <c r="H19" s="16"/>
      <c r="I19" s="17">
        <f>TRUNC(D19*(E19*G19+F19*H19),2)</f>
        <v>0</v>
      </c>
    </row>
    <row r="20" spans="1:9" x14ac:dyDescent="0.2">
      <c r="A20" s="20"/>
      <c r="B20" s="21"/>
      <c r="C20" s="22"/>
      <c r="D20" s="10"/>
      <c r="E20" s="11"/>
      <c r="F20" s="11"/>
      <c r="G20" s="16" t="s">
        <v>13</v>
      </c>
      <c r="H20" s="16"/>
      <c r="I20" s="23">
        <f>SUM(I14:I19)</f>
        <v>603.04</v>
      </c>
    </row>
    <row r="21" spans="1:9" x14ac:dyDescent="0.2">
      <c r="A21" s="798" t="s">
        <v>14</v>
      </c>
      <c r="B21" s="820" t="s">
        <v>15</v>
      </c>
      <c r="C21" s="821"/>
      <c r="D21" s="820" t="s">
        <v>16</v>
      </c>
      <c r="E21" s="842"/>
      <c r="F21" s="821"/>
      <c r="G21" s="820" t="s">
        <v>17</v>
      </c>
      <c r="H21" s="821"/>
      <c r="I21" s="31" t="s">
        <v>8</v>
      </c>
    </row>
    <row r="22" spans="1:9" x14ac:dyDescent="0.2">
      <c r="A22" s="799"/>
      <c r="B22" s="822"/>
      <c r="C22" s="823"/>
      <c r="D22" s="822"/>
      <c r="E22" s="843"/>
      <c r="F22" s="823"/>
      <c r="G22" s="822"/>
      <c r="H22" s="823"/>
      <c r="I22" s="7" t="s">
        <v>12</v>
      </c>
    </row>
    <row r="23" spans="1:9" x14ac:dyDescent="0.2">
      <c r="A23" s="32" t="str">
        <f>'Mão-de-obra'!B17</f>
        <v>P9893</v>
      </c>
      <c r="B23" s="809" t="str">
        <f>'Mão-de-obra'!C17</f>
        <v>Encaregado de pavimenação</v>
      </c>
      <c r="C23" s="810"/>
      <c r="D23" s="836">
        <v>1</v>
      </c>
      <c r="E23" s="872"/>
      <c r="F23" s="34"/>
      <c r="G23" s="803">
        <f>'Mão-de-obra'!F17</f>
        <v>54.84</v>
      </c>
      <c r="H23" s="804"/>
      <c r="I23" s="36">
        <f>ROUND(D23*G23,2)</f>
        <v>54.84</v>
      </c>
    </row>
    <row r="24" spans="1:9" x14ac:dyDescent="0.2">
      <c r="A24" s="32" t="str">
        <f>'Mão-de-obra'!B18</f>
        <v>P9852</v>
      </c>
      <c r="B24" s="848" t="str">
        <f>'Mão-de-obra'!C18</f>
        <v>Blaster</v>
      </c>
      <c r="C24" s="849"/>
      <c r="D24" s="807">
        <v>1</v>
      </c>
      <c r="E24" s="808"/>
      <c r="F24" s="34"/>
      <c r="G24" s="805">
        <f>'Mão-de-obra'!F18</f>
        <v>30.92</v>
      </c>
      <c r="H24" s="806"/>
      <c r="I24" s="36">
        <f>ROUND(D24*G24,2)</f>
        <v>30.92</v>
      </c>
    </row>
    <row r="25" spans="1:9" x14ac:dyDescent="0.2">
      <c r="A25" s="32" t="str">
        <f>'Mão-de-obra'!B28</f>
        <v>P9824</v>
      </c>
      <c r="B25" s="848" t="str">
        <f>'Mão-de-obra'!C28</f>
        <v>Servente</v>
      </c>
      <c r="C25" s="849"/>
      <c r="D25" s="807">
        <v>1</v>
      </c>
      <c r="E25" s="808"/>
      <c r="F25" s="34"/>
      <c r="G25" s="805">
        <f>'Mão-de-obra'!F28</f>
        <v>18.79</v>
      </c>
      <c r="H25" s="806"/>
      <c r="I25" s="36">
        <f>ROUND(D25*G25,2)</f>
        <v>18.79</v>
      </c>
    </row>
    <row r="26" spans="1:9" x14ac:dyDescent="0.2">
      <c r="A26" s="32"/>
      <c r="B26" s="877"/>
      <c r="C26" s="878"/>
      <c r="D26" s="807"/>
      <c r="E26" s="808"/>
      <c r="F26" s="34"/>
      <c r="G26" s="149"/>
      <c r="H26" s="38"/>
      <c r="I26" s="36">
        <f>TRUNC(D26*G26,2)</f>
        <v>0</v>
      </c>
    </row>
    <row r="27" spans="1:9" x14ac:dyDescent="0.2">
      <c r="A27" s="24"/>
      <c r="B27" s="961"/>
      <c r="C27" s="962"/>
      <c r="D27" s="963"/>
      <c r="E27" s="857"/>
      <c r="F27" s="132"/>
      <c r="G27" s="41" t="s">
        <v>20</v>
      </c>
      <c r="H27" s="43"/>
      <c r="I27" s="133">
        <f>SUM(I23:I26)</f>
        <v>104.55</v>
      </c>
    </row>
    <row r="28" spans="1:9" x14ac:dyDescent="0.2">
      <c r="A28" s="24"/>
      <c r="B28" s="25"/>
      <c r="C28" s="26"/>
      <c r="D28" s="46" t="s">
        <v>21</v>
      </c>
      <c r="E28" s="47">
        <v>0.15509999999999999</v>
      </c>
      <c r="F28" s="48"/>
      <c r="G28" s="49" t="s">
        <v>22</v>
      </c>
      <c r="H28" s="47">
        <v>0.05</v>
      </c>
      <c r="I28" s="44">
        <f>ROUND((E28+H28)*I27,2)</f>
        <v>21.44</v>
      </c>
    </row>
    <row r="29" spans="1:9" x14ac:dyDescent="0.2">
      <c r="A29" s="32"/>
      <c r="B29" s="45"/>
      <c r="C29" s="15"/>
      <c r="D29" s="46" t="s">
        <v>23</v>
      </c>
      <c r="E29" s="47"/>
      <c r="F29" s="48"/>
      <c r="G29" s="49"/>
      <c r="H29" s="47"/>
      <c r="I29" s="50">
        <f>I20+I27+I28</f>
        <v>729.03</v>
      </c>
    </row>
    <row r="30" spans="1:9" x14ac:dyDescent="0.2">
      <c r="A30" s="32"/>
      <c r="B30" s="45"/>
      <c r="C30" s="15"/>
      <c r="D30" s="51" t="s">
        <v>24</v>
      </c>
      <c r="E30" s="52"/>
      <c r="F30" s="53"/>
      <c r="G30" s="52"/>
      <c r="H30" s="54"/>
      <c r="I30" s="55">
        <f>ROUND(I29/H11,2)</f>
        <v>20.25</v>
      </c>
    </row>
    <row r="31" spans="1:9" x14ac:dyDescent="0.2">
      <c r="A31" s="798" t="s">
        <v>25</v>
      </c>
      <c r="B31" s="820" t="s">
        <v>26</v>
      </c>
      <c r="C31" s="821"/>
      <c r="D31" s="820" t="s">
        <v>16</v>
      </c>
      <c r="E31" s="821"/>
      <c r="F31" s="847" t="s">
        <v>27</v>
      </c>
      <c r="G31" s="61" t="s">
        <v>28</v>
      </c>
      <c r="H31" s="820" t="s">
        <v>29</v>
      </c>
      <c r="I31" s="830"/>
    </row>
    <row r="32" spans="1:9" x14ac:dyDescent="0.2">
      <c r="A32" s="799"/>
      <c r="B32" s="822"/>
      <c r="C32" s="823"/>
      <c r="D32" s="822"/>
      <c r="E32" s="823"/>
      <c r="F32" s="795"/>
      <c r="G32" s="62" t="s">
        <v>30</v>
      </c>
      <c r="H32" s="822"/>
      <c r="I32" s="831"/>
    </row>
    <row r="33" spans="1:9" x14ac:dyDescent="0.2">
      <c r="A33" s="8" t="str">
        <f>Materiais!A70</f>
        <v>M326</v>
      </c>
      <c r="B33" s="965" t="str">
        <f>Materiais!B70</f>
        <v xml:space="preserve"> Série de brocas S-12 D=22 mm  </v>
      </c>
      <c r="C33" s="965"/>
      <c r="D33" s="966">
        <v>8.0000000000000004E-4</v>
      </c>
      <c r="E33" s="966"/>
      <c r="F33" s="258" t="str">
        <f>Materiais!E70</f>
        <v>un</v>
      </c>
      <c r="G33" s="93">
        <f>Materiais!F70</f>
        <v>576.02</v>
      </c>
      <c r="H33" s="967">
        <f t="shared" ref="H33:H43" si="0">TRUNC(D33*G33,2)</f>
        <v>0.46</v>
      </c>
      <c r="I33" s="968"/>
    </row>
    <row r="34" spans="1:9" x14ac:dyDescent="0.2">
      <c r="A34" s="14" t="str">
        <f>Materiais!A151</f>
        <v>M501</v>
      </c>
      <c r="B34" s="975" t="str">
        <f>Materiais!B151</f>
        <v xml:space="preserve"> Dinamite a 60% (gelatina especial)  </v>
      </c>
      <c r="C34" s="975"/>
      <c r="D34" s="976">
        <v>0.42</v>
      </c>
      <c r="E34" s="976"/>
      <c r="F34" s="10" t="str">
        <f>Materiais!E151</f>
        <v>kg</v>
      </c>
      <c r="G34" s="63">
        <f>Materiais!F151</f>
        <v>6.49</v>
      </c>
      <c r="H34" s="970">
        <f t="shared" si="0"/>
        <v>2.72</v>
      </c>
      <c r="I34" s="971"/>
    </row>
    <row r="35" spans="1:9" x14ac:dyDescent="0.2">
      <c r="A35" s="14" t="str">
        <f>Materiais!A152</f>
        <v>M503</v>
      </c>
      <c r="B35" s="975" t="str">
        <f>Materiais!B152</f>
        <v xml:space="preserve"> Espoleta comum n. 8  </v>
      </c>
      <c r="C35" s="975"/>
      <c r="D35" s="976">
        <v>1.2999999999999999E-2</v>
      </c>
      <c r="E35" s="976"/>
      <c r="F35" s="10" t="str">
        <f>Materiais!E152</f>
        <v>un</v>
      </c>
      <c r="G35" s="63">
        <f>Materiais!F152</f>
        <v>2.41</v>
      </c>
      <c r="H35" s="970">
        <f t="shared" si="0"/>
        <v>0.03</v>
      </c>
      <c r="I35" s="971"/>
    </row>
    <row r="36" spans="1:9" x14ac:dyDescent="0.2">
      <c r="A36" s="14" t="str">
        <f>Materiais!A153</f>
        <v>M505</v>
      </c>
      <c r="B36" s="975" t="str">
        <f>Materiais!B153</f>
        <v xml:space="preserve"> Cordel detonante NP 10  </v>
      </c>
      <c r="C36" s="975"/>
      <c r="D36" s="976">
        <v>0.8</v>
      </c>
      <c r="E36" s="976"/>
      <c r="F36" s="10" t="str">
        <f>Materiais!E153</f>
        <v>m</v>
      </c>
      <c r="G36" s="63">
        <f>Materiais!F153</f>
        <v>1.1200000000000001</v>
      </c>
      <c r="H36" s="970">
        <f t="shared" si="0"/>
        <v>0.89</v>
      </c>
      <c r="I36" s="971"/>
    </row>
    <row r="37" spans="1:9" x14ac:dyDescent="0.2">
      <c r="A37" s="14" t="str">
        <f>Materiais!A154</f>
        <v>M507</v>
      </c>
      <c r="B37" s="975" t="str">
        <f>Materiais!B154</f>
        <v xml:space="preserve"> Retardador de cordel  </v>
      </c>
      <c r="C37" s="975"/>
      <c r="D37" s="976">
        <v>0.04</v>
      </c>
      <c r="E37" s="976"/>
      <c r="F37" s="10" t="str">
        <f>Materiais!E154</f>
        <v>un</v>
      </c>
      <c r="G37" s="63">
        <f>Materiais!F154</f>
        <v>25.5</v>
      </c>
      <c r="H37" s="970">
        <f t="shared" si="0"/>
        <v>1.02</v>
      </c>
      <c r="I37" s="971"/>
    </row>
    <row r="38" spans="1:9" x14ac:dyDescent="0.2">
      <c r="A38" s="14" t="str">
        <f>Materiais!A155</f>
        <v>M508</v>
      </c>
      <c r="B38" s="975" t="str">
        <f>Materiais!B155</f>
        <v xml:space="preserve"> Estopim  </v>
      </c>
      <c r="C38" s="975"/>
      <c r="D38" s="976">
        <v>2.5000000000000001E-2</v>
      </c>
      <c r="E38" s="976"/>
      <c r="F38" s="10" t="str">
        <f>Materiais!E155</f>
        <v>m</v>
      </c>
      <c r="G38" s="63">
        <f>Materiais!F155</f>
        <v>2.12</v>
      </c>
      <c r="H38" s="970">
        <f t="shared" si="0"/>
        <v>0.05</v>
      </c>
      <c r="I38" s="971"/>
    </row>
    <row r="39" spans="1:9" x14ac:dyDescent="0.2">
      <c r="A39" s="14" t="str">
        <f>Materiais!A227</f>
        <v>M945</v>
      </c>
      <c r="B39" s="975" t="str">
        <f>Materiais!B227</f>
        <v xml:space="preserve"> Haste para perfuratriz de esteira  </v>
      </c>
      <c r="C39" s="975"/>
      <c r="D39" s="976">
        <v>1E-3</v>
      </c>
      <c r="E39" s="976"/>
      <c r="F39" s="10" t="str">
        <f>Materiais!E227</f>
        <v>un</v>
      </c>
      <c r="G39" s="63">
        <f>Materiais!F227</f>
        <v>629.27</v>
      </c>
      <c r="H39" s="970">
        <f t="shared" si="0"/>
        <v>0.62</v>
      </c>
      <c r="I39" s="971"/>
    </row>
    <row r="40" spans="1:9" x14ac:dyDescent="0.2">
      <c r="A40" s="14" t="str">
        <f>Materiais!A228</f>
        <v>M946</v>
      </c>
      <c r="B40" s="975" t="str">
        <f>Materiais!B228</f>
        <v xml:space="preserve"> Luva para perfuratriz de esteira  </v>
      </c>
      <c r="C40" s="975"/>
      <c r="D40" s="976">
        <v>1E-3</v>
      </c>
      <c r="E40" s="976"/>
      <c r="F40" s="10" t="str">
        <f>Materiais!E228</f>
        <v>un</v>
      </c>
      <c r="G40" s="63">
        <f>Materiais!F228</f>
        <v>159.88999999999999</v>
      </c>
      <c r="H40" s="970">
        <f t="shared" si="0"/>
        <v>0.15</v>
      </c>
      <c r="I40" s="971"/>
    </row>
    <row r="41" spans="1:9" x14ac:dyDescent="0.2">
      <c r="A41" s="14" t="str">
        <f>Materiais!A229</f>
        <v>M947</v>
      </c>
      <c r="B41" s="975" t="str">
        <f>Materiais!B229</f>
        <v xml:space="preserve"> Punho para perfuratriz de esteira  </v>
      </c>
      <c r="C41" s="975"/>
      <c r="D41" s="976">
        <v>8.0000000000000004E-4</v>
      </c>
      <c r="E41" s="976"/>
      <c r="F41" s="10" t="str">
        <f>Materiais!E229</f>
        <v>un</v>
      </c>
      <c r="G41" s="63">
        <f>Materiais!F229</f>
        <v>712.1</v>
      </c>
      <c r="H41" s="970">
        <f t="shared" si="0"/>
        <v>0.56000000000000005</v>
      </c>
      <c r="I41" s="971"/>
    </row>
    <row r="42" spans="1:9" x14ac:dyDescent="0.2">
      <c r="A42" s="14" t="str">
        <f>Materiais!A230</f>
        <v>M948</v>
      </c>
      <c r="B42" s="975" t="str">
        <f>Materiais!B230</f>
        <v xml:space="preserve"> Coroa para perfuratriz de esteira  </v>
      </c>
      <c r="C42" s="975"/>
      <c r="D42" s="976">
        <v>6.9999999999999999E-4</v>
      </c>
      <c r="E42" s="976"/>
      <c r="F42" s="10" t="str">
        <f>Materiais!E230</f>
        <v>un</v>
      </c>
      <c r="G42" s="63">
        <f>Materiais!F230</f>
        <v>409.06</v>
      </c>
      <c r="H42" s="970">
        <f t="shared" si="0"/>
        <v>0.28000000000000003</v>
      </c>
      <c r="I42" s="971"/>
    </row>
    <row r="43" spans="1:9" x14ac:dyDescent="0.2">
      <c r="A43" s="14" t="str">
        <f>Materiais!A251</f>
        <v>M980</v>
      </c>
      <c r="B43" s="975" t="str">
        <f>Materiais!B251</f>
        <v xml:space="preserve"> Indenização de jazida  </v>
      </c>
      <c r="C43" s="975"/>
      <c r="D43" s="976">
        <v>1</v>
      </c>
      <c r="E43" s="976"/>
      <c r="F43" s="10" t="str">
        <f>Materiais!E251</f>
        <v>m³</v>
      </c>
      <c r="G43" s="63">
        <f>Materiais!F251</f>
        <v>0.01</v>
      </c>
      <c r="H43" s="970">
        <f t="shared" si="0"/>
        <v>0.01</v>
      </c>
      <c r="I43" s="971"/>
    </row>
    <row r="44" spans="1:9" x14ac:dyDescent="0.2">
      <c r="A44" s="32"/>
      <c r="B44" s="824"/>
      <c r="C44" s="825"/>
      <c r="D44" s="862"/>
      <c r="E44" s="863"/>
      <c r="F44" s="39"/>
      <c r="G44" s="65"/>
      <c r="H44" s="805"/>
      <c r="I44" s="886"/>
    </row>
    <row r="45" spans="1:9" x14ac:dyDescent="0.2">
      <c r="A45" s="24"/>
      <c r="B45" s="25"/>
      <c r="C45" s="26"/>
      <c r="D45" s="66"/>
      <c r="E45" s="25"/>
      <c r="F45" s="42"/>
      <c r="G45" s="28" t="s">
        <v>31</v>
      </c>
      <c r="H45" s="67"/>
      <c r="I45" s="44">
        <f>SUM(H33:I44)</f>
        <v>6.79</v>
      </c>
    </row>
    <row r="46" spans="1:9" x14ac:dyDescent="0.2">
      <c r="A46" s="798" t="s">
        <v>32</v>
      </c>
      <c r="B46" s="820" t="s">
        <v>33</v>
      </c>
      <c r="C46" s="821"/>
      <c r="D46" s="820" t="s">
        <v>16</v>
      </c>
      <c r="E46" s="821"/>
      <c r="F46" s="847" t="s">
        <v>27</v>
      </c>
      <c r="G46" s="61" t="s">
        <v>28</v>
      </c>
      <c r="H46" s="820" t="s">
        <v>29</v>
      </c>
      <c r="I46" s="830"/>
    </row>
    <row r="47" spans="1:9" x14ac:dyDescent="0.2">
      <c r="A47" s="799"/>
      <c r="B47" s="822"/>
      <c r="C47" s="823"/>
      <c r="D47" s="822"/>
      <c r="E47" s="823"/>
      <c r="F47" s="795"/>
      <c r="G47" s="62" t="s">
        <v>30</v>
      </c>
      <c r="H47" s="822"/>
      <c r="I47" s="831"/>
    </row>
    <row r="48" spans="1:9" x14ac:dyDescent="0.2">
      <c r="A48" s="266" t="str">
        <f>'aux. 15.5'!B11</f>
        <v>1 A 01 100 01</v>
      </c>
      <c r="B48" s="977" t="str">
        <f>'aux. 15.5'!C11</f>
        <v>Limpeza camada vegetal em jazida (const. e restr.)</v>
      </c>
      <c r="C48" s="975"/>
      <c r="D48" s="976">
        <v>0.7</v>
      </c>
      <c r="E48" s="976"/>
      <c r="F48" s="10" t="str">
        <f>'aux. 15.5'!I11</f>
        <v>m²</v>
      </c>
      <c r="G48" s="63">
        <f>'aux. 15.5'!I51</f>
        <v>0.5</v>
      </c>
      <c r="H48" s="970">
        <f>TRUNC(D48*G48,2)</f>
        <v>0.35</v>
      </c>
      <c r="I48" s="971"/>
    </row>
    <row r="49" spans="1:9" x14ac:dyDescent="0.2">
      <c r="A49" s="266" t="str">
        <f>'aux. 15.6'!B11</f>
        <v>1 A 01 105 01</v>
      </c>
      <c r="B49" s="267" t="str">
        <f>'aux. 15.6'!C11</f>
        <v>Expurgo de jazida (const e restr)</v>
      </c>
      <c r="C49" s="19"/>
      <c r="D49" s="976">
        <v>0.2</v>
      </c>
      <c r="E49" s="976"/>
      <c r="F49" s="10" t="str">
        <f>'aux. 15.6'!I11</f>
        <v>m³</v>
      </c>
      <c r="G49" s="63">
        <f>'aux. 15.6'!I51</f>
        <v>2.62</v>
      </c>
      <c r="H49" s="970">
        <f>TRUNC(D49*G49,2)</f>
        <v>0.52</v>
      </c>
      <c r="I49" s="971"/>
    </row>
    <row r="50" spans="1:9" x14ac:dyDescent="0.2">
      <c r="A50" s="20"/>
      <c r="B50" s="972"/>
      <c r="C50" s="972"/>
      <c r="D50" s="973"/>
      <c r="E50" s="973"/>
      <c r="F50" s="131"/>
      <c r="G50" s="65"/>
      <c r="H50" s="973">
        <f>TRUNC(D50*G50,2)</f>
        <v>0</v>
      </c>
      <c r="I50" s="974"/>
    </row>
    <row r="51" spans="1:9" x14ac:dyDescent="0.2">
      <c r="A51" s="24"/>
      <c r="B51" s="25"/>
      <c r="C51" s="26"/>
      <c r="D51" s="66"/>
      <c r="E51" s="25"/>
      <c r="F51" s="42"/>
      <c r="G51" s="28" t="s">
        <v>35</v>
      </c>
      <c r="H51" s="832">
        <f>SUM(H48:I50)</f>
        <v>0.87</v>
      </c>
      <c r="I51" s="833"/>
    </row>
    <row r="52" spans="1:9" x14ac:dyDescent="0.2">
      <c r="A52" s="798" t="s">
        <v>36</v>
      </c>
      <c r="B52" s="820" t="s">
        <v>37</v>
      </c>
      <c r="C52" s="821"/>
      <c r="D52" s="61" t="s">
        <v>38</v>
      </c>
      <c r="E52" s="840" t="s">
        <v>16</v>
      </c>
      <c r="F52" s="841"/>
      <c r="G52" s="73" t="s">
        <v>28</v>
      </c>
      <c r="H52" s="820" t="s">
        <v>29</v>
      </c>
      <c r="I52" s="830"/>
    </row>
    <row r="53" spans="1:9" x14ac:dyDescent="0.2">
      <c r="A53" s="799"/>
      <c r="B53" s="822"/>
      <c r="C53" s="823"/>
      <c r="D53" s="62" t="s">
        <v>39</v>
      </c>
      <c r="E53" s="834" t="s">
        <v>40</v>
      </c>
      <c r="F53" s="835"/>
      <c r="G53" s="74" t="s">
        <v>41</v>
      </c>
      <c r="H53" s="822"/>
      <c r="I53" s="831"/>
    </row>
    <row r="54" spans="1:9" x14ac:dyDescent="0.2">
      <c r="A54" s="32"/>
      <c r="B54" s="809"/>
      <c r="C54" s="810"/>
      <c r="D54" s="63"/>
      <c r="E54" s="845"/>
      <c r="F54" s="846"/>
      <c r="G54" s="37"/>
      <c r="H54" s="836"/>
      <c r="I54" s="837"/>
    </row>
    <row r="55" spans="1:9" x14ac:dyDescent="0.2">
      <c r="A55" s="20"/>
      <c r="B55" s="824"/>
      <c r="C55" s="825"/>
      <c r="D55" s="75"/>
      <c r="E55" s="828"/>
      <c r="F55" s="829"/>
      <c r="G55" s="63"/>
      <c r="H55" s="814">
        <f>TRUNC(D55*E55*G55,2)</f>
        <v>0</v>
      </c>
      <c r="I55" s="844"/>
    </row>
    <row r="56" spans="1:9" x14ac:dyDescent="0.2">
      <c r="A56" s="24"/>
      <c r="B56" s="25"/>
      <c r="C56" s="26"/>
      <c r="D56" s="42"/>
      <c r="E56" s="42"/>
      <c r="F56" s="42"/>
      <c r="G56" s="28" t="s">
        <v>42</v>
      </c>
      <c r="H56" s="832">
        <f>SUM(H54:I55)</f>
        <v>0</v>
      </c>
      <c r="I56" s="833"/>
    </row>
    <row r="57" spans="1:9" x14ac:dyDescent="0.2">
      <c r="A57" s="798" t="s">
        <v>43</v>
      </c>
      <c r="B57" s="820" t="s">
        <v>37</v>
      </c>
      <c r="C57" s="821"/>
      <c r="D57" s="61" t="s">
        <v>38</v>
      </c>
      <c r="E57" s="840" t="s">
        <v>16</v>
      </c>
      <c r="F57" s="841"/>
      <c r="G57" s="73" t="s">
        <v>28</v>
      </c>
      <c r="H57" s="820" t="s">
        <v>29</v>
      </c>
      <c r="I57" s="830"/>
    </row>
    <row r="58" spans="1:9" x14ac:dyDescent="0.2">
      <c r="A58" s="799"/>
      <c r="B58" s="822"/>
      <c r="C58" s="823"/>
      <c r="D58" s="62" t="s">
        <v>39</v>
      </c>
      <c r="E58" s="834" t="s">
        <v>40</v>
      </c>
      <c r="F58" s="835"/>
      <c r="G58" s="74" t="s">
        <v>40</v>
      </c>
      <c r="H58" s="822"/>
      <c r="I58" s="831"/>
    </row>
    <row r="59" spans="1:9" x14ac:dyDescent="0.2">
      <c r="A59" s="14"/>
      <c r="B59" s="809"/>
      <c r="C59" s="810"/>
      <c r="D59" s="77"/>
      <c r="E59" s="869"/>
      <c r="F59" s="870"/>
      <c r="G59" s="37"/>
      <c r="H59" s="836">
        <f>TRUNC(D59*E59*G59,2)</f>
        <v>0</v>
      </c>
      <c r="I59" s="837"/>
    </row>
    <row r="60" spans="1:9" x14ac:dyDescent="0.2">
      <c r="A60" s="14"/>
      <c r="B60" s="848"/>
      <c r="C60" s="849"/>
      <c r="D60" s="63"/>
      <c r="E60" s="851"/>
      <c r="F60" s="852"/>
      <c r="G60" s="37"/>
      <c r="H60" s="807">
        <f>TRUNC(E60*G60,2)</f>
        <v>0</v>
      </c>
      <c r="I60" s="859"/>
    </row>
    <row r="61" spans="1:9" x14ac:dyDescent="0.2">
      <c r="A61" s="20"/>
      <c r="B61" s="824"/>
      <c r="C61" s="825"/>
      <c r="D61" s="75"/>
      <c r="E61" s="828"/>
      <c r="F61" s="829"/>
      <c r="G61" s="63"/>
      <c r="H61" s="814">
        <f>TRUNC(E61*G61,2)</f>
        <v>0</v>
      </c>
      <c r="I61" s="844"/>
    </row>
    <row r="62" spans="1:9" x14ac:dyDescent="0.2">
      <c r="A62" s="78"/>
      <c r="B62" s="79"/>
      <c r="C62" s="21"/>
      <c r="D62" s="42"/>
      <c r="E62" s="42"/>
      <c r="F62" s="42"/>
      <c r="G62" s="28" t="s">
        <v>42</v>
      </c>
      <c r="H62" s="832">
        <f>SUM(H59:I61)</f>
        <v>0</v>
      </c>
      <c r="I62" s="833"/>
    </row>
    <row r="63" spans="1:9" x14ac:dyDescent="0.2">
      <c r="A63" s="80"/>
      <c r="B63" s="81"/>
      <c r="C63" s="82"/>
      <c r="D63" s="82"/>
      <c r="E63" s="82"/>
      <c r="F63" s="82"/>
      <c r="G63" s="83" t="s">
        <v>44</v>
      </c>
      <c r="H63" s="826">
        <f>SUM(I30+I45+H51+H56+H62)</f>
        <v>27.91</v>
      </c>
      <c r="I63" s="827"/>
    </row>
    <row r="64" spans="1:9" x14ac:dyDescent="0.2">
      <c r="A64" s="32"/>
      <c r="B64" s="45"/>
      <c r="C64" s="84"/>
      <c r="D64" s="84"/>
      <c r="E64" s="84"/>
      <c r="F64" s="85" t="s">
        <v>45</v>
      </c>
      <c r="G64" s="86"/>
      <c r="H64" s="867">
        <f>ROUND(G64*H63,2)</f>
        <v>0</v>
      </c>
      <c r="I64" s="868"/>
    </row>
    <row r="65" spans="1:9" x14ac:dyDescent="0.2">
      <c r="A65" s="24"/>
      <c r="B65" s="25"/>
      <c r="C65" s="42"/>
      <c r="D65" s="42"/>
      <c r="E65" s="42"/>
      <c r="F65" s="42"/>
      <c r="G65" s="87" t="s">
        <v>46</v>
      </c>
      <c r="H65" s="88"/>
      <c r="I65" s="89">
        <f>H63+H64</f>
        <v>27.91</v>
      </c>
    </row>
  </sheetData>
  <mergeCells count="110">
    <mergeCell ref="A21:A22"/>
    <mergeCell ref="B21:C22"/>
    <mergeCell ref="D21:F22"/>
    <mergeCell ref="G21:H22"/>
    <mergeCell ref="B23:C23"/>
    <mergeCell ref="D23:E23"/>
    <mergeCell ref="G23:H23"/>
    <mergeCell ref="F7:H7"/>
    <mergeCell ref="F9:H9"/>
    <mergeCell ref="C11:D11"/>
    <mergeCell ref="E11:G11"/>
    <mergeCell ref="A12:A13"/>
    <mergeCell ref="B12:C13"/>
    <mergeCell ref="D12:D13"/>
    <mergeCell ref="E12:F12"/>
    <mergeCell ref="G12:H12"/>
    <mergeCell ref="A31:A32"/>
    <mergeCell ref="B31:C32"/>
    <mergeCell ref="D31:E32"/>
    <mergeCell ref="F31:F32"/>
    <mergeCell ref="H31:I32"/>
    <mergeCell ref="B33:C33"/>
    <mergeCell ref="D33:E33"/>
    <mergeCell ref="H33:I33"/>
    <mergeCell ref="B25:C25"/>
    <mergeCell ref="D25:E25"/>
    <mergeCell ref="B26:C26"/>
    <mergeCell ref="D26:E26"/>
    <mergeCell ref="B27:C27"/>
    <mergeCell ref="D27:E27"/>
    <mergeCell ref="A46:A47"/>
    <mergeCell ref="B46:C47"/>
    <mergeCell ref="D46:E47"/>
    <mergeCell ref="F46:F47"/>
    <mergeCell ref="H46:I47"/>
    <mergeCell ref="B48:C48"/>
    <mergeCell ref="D48:E48"/>
    <mergeCell ref="H48:I48"/>
    <mergeCell ref="B44:C44"/>
    <mergeCell ref="D44:E44"/>
    <mergeCell ref="H44:I44"/>
    <mergeCell ref="A52:A53"/>
    <mergeCell ref="B52:C53"/>
    <mergeCell ref="E52:F52"/>
    <mergeCell ref="H52:I53"/>
    <mergeCell ref="E53:F53"/>
    <mergeCell ref="B54:C54"/>
    <mergeCell ref="E54:F54"/>
    <mergeCell ref="H54:I54"/>
    <mergeCell ref="D49:E49"/>
    <mergeCell ref="H49:I49"/>
    <mergeCell ref="B50:C50"/>
    <mergeCell ref="D50:E50"/>
    <mergeCell ref="H50:I50"/>
    <mergeCell ref="H51:I51"/>
    <mergeCell ref="B55:C55"/>
    <mergeCell ref="E55:F55"/>
    <mergeCell ref="H55:I55"/>
    <mergeCell ref="H56:I56"/>
    <mergeCell ref="A57:A58"/>
    <mergeCell ref="B57:C58"/>
    <mergeCell ref="E57:F57"/>
    <mergeCell ref="H57:I58"/>
    <mergeCell ref="E58:F58"/>
    <mergeCell ref="B61:C61"/>
    <mergeCell ref="E61:F61"/>
    <mergeCell ref="H61:I61"/>
    <mergeCell ref="H62:I62"/>
    <mergeCell ref="H63:I63"/>
    <mergeCell ref="H64:I64"/>
    <mergeCell ref="B59:C59"/>
    <mergeCell ref="E59:F59"/>
    <mergeCell ref="H59:I59"/>
    <mergeCell ref="B60:C60"/>
    <mergeCell ref="E60:F60"/>
    <mergeCell ref="H60:I60"/>
    <mergeCell ref="B35:C35"/>
    <mergeCell ref="D35:E35"/>
    <mergeCell ref="H35:I35"/>
    <mergeCell ref="B36:C36"/>
    <mergeCell ref="D36:E36"/>
    <mergeCell ref="H36:I36"/>
    <mergeCell ref="G25:H25"/>
    <mergeCell ref="B24:C24"/>
    <mergeCell ref="D24:E24"/>
    <mergeCell ref="G24:H24"/>
    <mergeCell ref="B34:C34"/>
    <mergeCell ref="D34:E34"/>
    <mergeCell ref="H34:I34"/>
    <mergeCell ref="B39:C39"/>
    <mergeCell ref="D39:E39"/>
    <mergeCell ref="H39:I39"/>
    <mergeCell ref="B40:C40"/>
    <mergeCell ref="D40:E40"/>
    <mergeCell ref="H40:I40"/>
    <mergeCell ref="B37:C37"/>
    <mergeCell ref="D37:E37"/>
    <mergeCell ref="H37:I37"/>
    <mergeCell ref="B38:C38"/>
    <mergeCell ref="D38:E38"/>
    <mergeCell ref="H38:I38"/>
    <mergeCell ref="B43:C43"/>
    <mergeCell ref="D43:E43"/>
    <mergeCell ref="H43:I43"/>
    <mergeCell ref="B41:C41"/>
    <mergeCell ref="D41:E41"/>
    <mergeCell ref="H41:I41"/>
    <mergeCell ref="B42:C42"/>
    <mergeCell ref="D42:E42"/>
    <mergeCell ref="H42:I4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945</v>
      </c>
      <c r="C11" s="875" t="s">
        <v>946</v>
      </c>
      <c r="D11" s="876"/>
      <c r="E11" s="871" t="s">
        <v>1</v>
      </c>
      <c r="F11" s="871"/>
      <c r="G11" s="871"/>
      <c r="H11" s="3">
        <v>571</v>
      </c>
      <c r="I11" s="4" t="s">
        <v>34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Equipamentos!A4</f>
        <v>E002</v>
      </c>
      <c r="B14" s="15" t="str">
        <f>Equipamentos!B4</f>
        <v>Trator de Esteiras:Caterpillar:D6N-com lâmina</v>
      </c>
      <c r="C14" s="151"/>
      <c r="D14" s="10">
        <v>1</v>
      </c>
      <c r="E14" s="11">
        <v>1</v>
      </c>
      <c r="F14" s="11">
        <f>1-E14</f>
        <v>0</v>
      </c>
      <c r="G14" s="16">
        <f>Equipamentos!E4</f>
        <v>218.75</v>
      </c>
      <c r="H14" s="16">
        <f>Equipamentos!D4</f>
        <v>18.32</v>
      </c>
      <c r="I14" s="13">
        <f>TRUNC(D14*(E14*G14+F14*H14),2)</f>
        <v>218.75</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218.75</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t="str">
        <f>'Mão-de-obra'!B15</f>
        <v>P9875</v>
      </c>
      <c r="B19" s="809" t="str">
        <f>'Mão-de-obra'!C15</f>
        <v>Encarregado de turma</v>
      </c>
      <c r="C19" s="810"/>
      <c r="D19" s="836">
        <v>0.5</v>
      </c>
      <c r="E19" s="872"/>
      <c r="F19" s="34"/>
      <c r="G19" s="803">
        <f>'Mão-de-obra'!F15</f>
        <v>37.520000000000003</v>
      </c>
      <c r="H19" s="804"/>
      <c r="I19" s="36">
        <f>ROUND(D19*G19,2)</f>
        <v>18.760000000000002</v>
      </c>
    </row>
    <row r="20" spans="1:9" x14ac:dyDescent="0.2">
      <c r="A20" s="32" t="str">
        <f>'Mão-de-obra'!B28</f>
        <v>P9824</v>
      </c>
      <c r="B20" s="848" t="str">
        <f>'Mão-de-obra'!C28</f>
        <v>Servente</v>
      </c>
      <c r="C20" s="849"/>
      <c r="D20" s="807">
        <v>2</v>
      </c>
      <c r="E20" s="808"/>
      <c r="F20" s="34"/>
      <c r="G20" s="805">
        <f>'Mão-de-obra'!F28</f>
        <v>18.79</v>
      </c>
      <c r="H20" s="806"/>
      <c r="I20" s="36">
        <f>ROUND(D20*G20,2)</f>
        <v>37.58</v>
      </c>
    </row>
    <row r="21" spans="1:9" x14ac:dyDescent="0.2">
      <c r="A21" s="32"/>
      <c r="B21" s="877"/>
      <c r="C21" s="878"/>
      <c r="D21" s="807"/>
      <c r="E21" s="808"/>
      <c r="F21" s="34"/>
      <c r="G21" s="149"/>
      <c r="H21" s="38"/>
      <c r="I21" s="36">
        <f>TRUNC(D21*G21,2)</f>
        <v>0</v>
      </c>
    </row>
    <row r="22" spans="1:9" x14ac:dyDescent="0.2">
      <c r="A22" s="24"/>
      <c r="B22" s="961"/>
      <c r="C22" s="962"/>
      <c r="D22" s="963"/>
      <c r="E22" s="857"/>
      <c r="F22" s="132"/>
      <c r="G22" s="41" t="s">
        <v>20</v>
      </c>
      <c r="H22" s="43"/>
      <c r="I22" s="133">
        <f>SUM(I19:I21)</f>
        <v>56.34</v>
      </c>
    </row>
    <row r="23" spans="1:9" x14ac:dyDescent="0.2">
      <c r="A23" s="24"/>
      <c r="B23" s="25"/>
      <c r="C23" s="26"/>
      <c r="D23" s="46" t="s">
        <v>21</v>
      </c>
      <c r="E23" s="47">
        <v>0.15509999999999999</v>
      </c>
      <c r="F23" s="48"/>
      <c r="G23" s="49" t="s">
        <v>22</v>
      </c>
      <c r="H23" s="47">
        <v>0.05</v>
      </c>
      <c r="I23" s="44">
        <f>ROUND((E23+H23)*I22,2)</f>
        <v>11.56</v>
      </c>
    </row>
    <row r="24" spans="1:9" x14ac:dyDescent="0.2">
      <c r="A24" s="32"/>
      <c r="B24" s="45"/>
      <c r="C24" s="15"/>
      <c r="D24" s="46" t="s">
        <v>23</v>
      </c>
      <c r="E24" s="47"/>
      <c r="F24" s="48"/>
      <c r="G24" s="49"/>
      <c r="H24" s="47"/>
      <c r="I24" s="50">
        <f>I16+I22+I23</f>
        <v>286.64999999999998</v>
      </c>
    </row>
    <row r="25" spans="1:9" x14ac:dyDescent="0.2">
      <c r="A25" s="32"/>
      <c r="B25" s="45"/>
      <c r="C25" s="15"/>
      <c r="D25" s="51" t="s">
        <v>24</v>
      </c>
      <c r="E25" s="52"/>
      <c r="F25" s="53"/>
      <c r="G25" s="52"/>
      <c r="H25" s="54"/>
      <c r="I25" s="55">
        <f>ROUND(I24/H11,2)</f>
        <v>0.5</v>
      </c>
    </row>
    <row r="26" spans="1:9" x14ac:dyDescent="0.2">
      <c r="A26" s="798" t="s">
        <v>25</v>
      </c>
      <c r="B26" s="820" t="s">
        <v>26</v>
      </c>
      <c r="C26" s="821"/>
      <c r="D26" s="820" t="s">
        <v>16</v>
      </c>
      <c r="E26" s="821"/>
      <c r="F26" s="847" t="s">
        <v>27</v>
      </c>
      <c r="G26" s="61" t="s">
        <v>28</v>
      </c>
      <c r="H26" s="820" t="s">
        <v>29</v>
      </c>
      <c r="I26" s="830"/>
    </row>
    <row r="27" spans="1:9" x14ac:dyDescent="0.2">
      <c r="A27" s="799"/>
      <c r="B27" s="822"/>
      <c r="C27" s="823"/>
      <c r="D27" s="822"/>
      <c r="E27" s="823"/>
      <c r="F27" s="795"/>
      <c r="G27" s="62" t="s">
        <v>30</v>
      </c>
      <c r="H27" s="822"/>
      <c r="I27" s="831"/>
    </row>
    <row r="28" spans="1:9" x14ac:dyDescent="0.2">
      <c r="A28" s="8"/>
      <c r="B28" s="965"/>
      <c r="C28" s="965"/>
      <c r="D28" s="966"/>
      <c r="E28" s="966"/>
      <c r="F28" s="258"/>
      <c r="G28" s="93"/>
      <c r="H28" s="967"/>
      <c r="I28" s="968"/>
    </row>
    <row r="29" spans="1:9" x14ac:dyDescent="0.2">
      <c r="A29" s="14"/>
      <c r="B29" s="975"/>
      <c r="C29" s="975"/>
      <c r="D29" s="976"/>
      <c r="E29" s="976"/>
      <c r="F29" s="10"/>
      <c r="G29" s="63"/>
      <c r="H29" s="970"/>
      <c r="I29" s="971"/>
    </row>
    <row r="30" spans="1:9" x14ac:dyDescent="0.2">
      <c r="A30" s="32"/>
      <c r="B30" s="824"/>
      <c r="C30" s="825"/>
      <c r="D30" s="862"/>
      <c r="E30" s="863"/>
      <c r="F30" s="39"/>
      <c r="G30" s="65"/>
      <c r="H30" s="805"/>
      <c r="I30" s="886"/>
    </row>
    <row r="31" spans="1:9" x14ac:dyDescent="0.2">
      <c r="A31" s="24"/>
      <c r="B31" s="25"/>
      <c r="C31" s="26"/>
      <c r="D31" s="66"/>
      <c r="E31" s="25"/>
      <c r="F31" s="42"/>
      <c r="G31" s="28" t="s">
        <v>31</v>
      </c>
      <c r="H31" s="67"/>
      <c r="I31" s="44">
        <f>SUM(H29:I30)</f>
        <v>0</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8"/>
      <c r="B34" s="965"/>
      <c r="C34" s="965"/>
      <c r="D34" s="966"/>
      <c r="E34" s="966"/>
      <c r="F34" s="258"/>
      <c r="G34" s="93"/>
      <c r="H34" s="967"/>
      <c r="I34" s="968"/>
    </row>
    <row r="35" spans="1:9" x14ac:dyDescent="0.2">
      <c r="A35" s="14"/>
      <c r="B35" s="150"/>
      <c r="C35" s="19"/>
      <c r="D35" s="969"/>
      <c r="E35" s="969"/>
      <c r="F35" s="130"/>
      <c r="G35" s="63"/>
      <c r="H35" s="970"/>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SUM(I25+I31+H37+H42+H48)</f>
        <v>0.5</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0.5</v>
      </c>
    </row>
  </sheetData>
  <mergeCells count="80">
    <mergeCell ref="F7:H7"/>
    <mergeCell ref="F9:H9"/>
    <mergeCell ref="C11:D11"/>
    <mergeCell ref="E11:G11"/>
    <mergeCell ref="A12:A13"/>
    <mergeCell ref="B12:C13"/>
    <mergeCell ref="D12:D13"/>
    <mergeCell ref="E12:F12"/>
    <mergeCell ref="G12:H12"/>
    <mergeCell ref="A17:A18"/>
    <mergeCell ref="B17:C18"/>
    <mergeCell ref="D17:F18"/>
    <mergeCell ref="G17:H18"/>
    <mergeCell ref="B19:C19"/>
    <mergeCell ref="D19:E19"/>
    <mergeCell ref="G19:H19"/>
    <mergeCell ref="B28:C28"/>
    <mergeCell ref="D28:E28"/>
    <mergeCell ref="H28:I28"/>
    <mergeCell ref="B20:C20"/>
    <mergeCell ref="D20:E20"/>
    <mergeCell ref="B21:C21"/>
    <mergeCell ref="D21:E21"/>
    <mergeCell ref="B22:C22"/>
    <mergeCell ref="D22:E22"/>
    <mergeCell ref="G20:H20"/>
    <mergeCell ref="A26:A27"/>
    <mergeCell ref="B26:C27"/>
    <mergeCell ref="D26:E27"/>
    <mergeCell ref="F26:F27"/>
    <mergeCell ref="H26:I27"/>
    <mergeCell ref="B29:C29"/>
    <mergeCell ref="D29:E29"/>
    <mergeCell ref="H29:I29"/>
    <mergeCell ref="B30:C30"/>
    <mergeCell ref="D30:E30"/>
    <mergeCell ref="H30:I30"/>
    <mergeCell ref="H36:I36"/>
    <mergeCell ref="H37:I37"/>
    <mergeCell ref="A32:A33"/>
    <mergeCell ref="B32:C33"/>
    <mergeCell ref="D32:E33"/>
    <mergeCell ref="F32:F33"/>
    <mergeCell ref="H32:I33"/>
    <mergeCell ref="B34:C34"/>
    <mergeCell ref="D34:E34"/>
    <mergeCell ref="H34:I34"/>
    <mergeCell ref="D35:E35"/>
    <mergeCell ref="H35:I35"/>
    <mergeCell ref="B36:C36"/>
    <mergeCell ref="D36:E36"/>
    <mergeCell ref="A38:A39"/>
    <mergeCell ref="B38:C39"/>
    <mergeCell ref="E38:F38"/>
    <mergeCell ref="H38:I39"/>
    <mergeCell ref="E39:F39"/>
    <mergeCell ref="A43:A44"/>
    <mergeCell ref="B43:C44"/>
    <mergeCell ref="E43:F43"/>
    <mergeCell ref="H43:I44"/>
    <mergeCell ref="E44:F44"/>
    <mergeCell ref="H49:I49"/>
    <mergeCell ref="H50:I50"/>
    <mergeCell ref="B45:C45"/>
    <mergeCell ref="E45:F45"/>
    <mergeCell ref="H45:I45"/>
    <mergeCell ref="B46:C46"/>
    <mergeCell ref="E46:F46"/>
    <mergeCell ref="H46:I46"/>
    <mergeCell ref="B47:C47"/>
    <mergeCell ref="E47:F47"/>
    <mergeCell ref="H47:I47"/>
    <mergeCell ref="H48:I48"/>
    <mergeCell ref="B41:C41"/>
    <mergeCell ref="E41:F41"/>
    <mergeCell ref="H41:I41"/>
    <mergeCell ref="H42:I42"/>
    <mergeCell ref="B40:C40"/>
    <mergeCell ref="E40:F40"/>
    <mergeCell ref="H40:I40"/>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947</v>
      </c>
      <c r="C11" s="875" t="s">
        <v>948</v>
      </c>
      <c r="D11" s="876"/>
      <c r="E11" s="871" t="s">
        <v>1</v>
      </c>
      <c r="F11" s="871"/>
      <c r="G11" s="871"/>
      <c r="H11" s="3">
        <v>106</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Equipamentos!A4</f>
        <v>E002</v>
      </c>
      <c r="B14" s="15" t="str">
        <f>Equipamentos!B4</f>
        <v>Trator de Esteiras:Caterpillar:D6N-com lâmina</v>
      </c>
      <c r="C14" s="151"/>
      <c r="D14" s="10">
        <v>1</v>
      </c>
      <c r="E14" s="11">
        <v>1</v>
      </c>
      <c r="F14" s="11">
        <f>1-E14</f>
        <v>0</v>
      </c>
      <c r="G14" s="16">
        <f>Equipamentos!E4</f>
        <v>218.75</v>
      </c>
      <c r="H14" s="16">
        <f>Equipamentos!D4</f>
        <v>18.32</v>
      </c>
      <c r="I14" s="13">
        <f>TRUNC(D14*(E14*G14+F14*H14),2)</f>
        <v>218.75</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218.75</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t="str">
        <f>'Mão-de-obra'!B15</f>
        <v>P9875</v>
      </c>
      <c r="B19" s="809" t="str">
        <f>'Mão-de-obra'!C15</f>
        <v>Encarregado de turma</v>
      </c>
      <c r="C19" s="810"/>
      <c r="D19" s="836">
        <v>0.3</v>
      </c>
      <c r="E19" s="872"/>
      <c r="F19" s="34"/>
      <c r="G19" s="803">
        <f>'Mão-de-obra'!F15</f>
        <v>37.520000000000003</v>
      </c>
      <c r="H19" s="804"/>
      <c r="I19" s="36">
        <f>ROUND(D19*G19,2)</f>
        <v>11.26</v>
      </c>
    </row>
    <row r="20" spans="1:9" x14ac:dyDescent="0.2">
      <c r="A20" s="32" t="str">
        <f>'Mão-de-obra'!B28</f>
        <v>P9824</v>
      </c>
      <c r="B20" s="848" t="str">
        <f>'Mão-de-obra'!C28</f>
        <v>Servente</v>
      </c>
      <c r="C20" s="849"/>
      <c r="D20" s="807">
        <v>2</v>
      </c>
      <c r="E20" s="808"/>
      <c r="F20" s="34"/>
      <c r="G20" s="805">
        <f>'Mão-de-obra'!F28</f>
        <v>18.79</v>
      </c>
      <c r="H20" s="806"/>
      <c r="I20" s="36">
        <f>ROUND(D20*G20,2)</f>
        <v>37.58</v>
      </c>
    </row>
    <row r="21" spans="1:9" x14ac:dyDescent="0.2">
      <c r="A21" s="32"/>
      <c r="B21" s="877"/>
      <c r="C21" s="878"/>
      <c r="D21" s="807"/>
      <c r="E21" s="808"/>
      <c r="F21" s="34"/>
      <c r="G21" s="149"/>
      <c r="H21" s="38"/>
      <c r="I21" s="36">
        <f>TRUNC(D21*G21,2)</f>
        <v>0</v>
      </c>
    </row>
    <row r="22" spans="1:9" x14ac:dyDescent="0.2">
      <c r="A22" s="24"/>
      <c r="B22" s="961"/>
      <c r="C22" s="962"/>
      <c r="D22" s="963"/>
      <c r="E22" s="857"/>
      <c r="F22" s="132"/>
      <c r="G22" s="41" t="s">
        <v>20</v>
      </c>
      <c r="H22" s="43"/>
      <c r="I22" s="133">
        <f>SUM(I19:I21)</f>
        <v>48.84</v>
      </c>
    </row>
    <row r="23" spans="1:9" x14ac:dyDescent="0.2">
      <c r="A23" s="24"/>
      <c r="B23" s="25"/>
      <c r="C23" s="26"/>
      <c r="D23" s="46" t="s">
        <v>21</v>
      </c>
      <c r="E23" s="47">
        <v>0.15509999999999999</v>
      </c>
      <c r="F23" s="48"/>
      <c r="G23" s="49" t="s">
        <v>22</v>
      </c>
      <c r="H23" s="47">
        <v>0.05</v>
      </c>
      <c r="I23" s="44">
        <f>ROUND((E23+H23)*I22,2)</f>
        <v>10.02</v>
      </c>
    </row>
    <row r="24" spans="1:9" x14ac:dyDescent="0.2">
      <c r="A24" s="32"/>
      <c r="B24" s="45"/>
      <c r="C24" s="15"/>
      <c r="D24" s="46" t="s">
        <v>23</v>
      </c>
      <c r="E24" s="47"/>
      <c r="F24" s="48"/>
      <c r="G24" s="49"/>
      <c r="H24" s="47"/>
      <c r="I24" s="50">
        <f>I16+I22+I23</f>
        <v>277.61</v>
      </c>
    </row>
    <row r="25" spans="1:9" x14ac:dyDescent="0.2">
      <c r="A25" s="32"/>
      <c r="B25" s="45"/>
      <c r="C25" s="15"/>
      <c r="D25" s="51" t="s">
        <v>24</v>
      </c>
      <c r="E25" s="52"/>
      <c r="F25" s="53"/>
      <c r="G25" s="52"/>
      <c r="H25" s="54"/>
      <c r="I25" s="55">
        <f>ROUND(I24/H11,2)</f>
        <v>2.62</v>
      </c>
    </row>
    <row r="26" spans="1:9" x14ac:dyDescent="0.2">
      <c r="A26" s="798" t="s">
        <v>25</v>
      </c>
      <c r="B26" s="820" t="s">
        <v>26</v>
      </c>
      <c r="C26" s="821"/>
      <c r="D26" s="820" t="s">
        <v>16</v>
      </c>
      <c r="E26" s="821"/>
      <c r="F26" s="847" t="s">
        <v>27</v>
      </c>
      <c r="G26" s="61" t="s">
        <v>28</v>
      </c>
      <c r="H26" s="820" t="s">
        <v>29</v>
      </c>
      <c r="I26" s="830"/>
    </row>
    <row r="27" spans="1:9" x14ac:dyDescent="0.2">
      <c r="A27" s="799"/>
      <c r="B27" s="822"/>
      <c r="C27" s="823"/>
      <c r="D27" s="822"/>
      <c r="E27" s="823"/>
      <c r="F27" s="795"/>
      <c r="G27" s="62" t="s">
        <v>30</v>
      </c>
      <c r="H27" s="822"/>
      <c r="I27" s="831"/>
    </row>
    <row r="28" spans="1:9" x14ac:dyDescent="0.2">
      <c r="A28" s="8"/>
      <c r="B28" s="965"/>
      <c r="C28" s="965"/>
      <c r="D28" s="966"/>
      <c r="E28" s="966"/>
      <c r="F28" s="258"/>
      <c r="G28" s="93"/>
      <c r="H28" s="967"/>
      <c r="I28" s="968"/>
    </row>
    <row r="29" spans="1:9" x14ac:dyDescent="0.2">
      <c r="A29" s="14"/>
      <c r="B29" s="975"/>
      <c r="C29" s="975"/>
      <c r="D29" s="976"/>
      <c r="E29" s="976"/>
      <c r="F29" s="10"/>
      <c r="G29" s="63"/>
      <c r="H29" s="970"/>
      <c r="I29" s="971"/>
    </row>
    <row r="30" spans="1:9" x14ac:dyDescent="0.2">
      <c r="A30" s="32"/>
      <c r="B30" s="824"/>
      <c r="C30" s="825"/>
      <c r="D30" s="862"/>
      <c r="E30" s="863"/>
      <c r="F30" s="39"/>
      <c r="G30" s="65"/>
      <c r="H30" s="805"/>
      <c r="I30" s="886"/>
    </row>
    <row r="31" spans="1:9" x14ac:dyDescent="0.2">
      <c r="A31" s="24"/>
      <c r="B31" s="25"/>
      <c r="C31" s="26"/>
      <c r="D31" s="66"/>
      <c r="E31" s="25"/>
      <c r="F31" s="42"/>
      <c r="G31" s="28" t="s">
        <v>31</v>
      </c>
      <c r="H31" s="67"/>
      <c r="I31" s="44">
        <f>SUM(H29:I30)</f>
        <v>0</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8"/>
      <c r="B34" s="965"/>
      <c r="C34" s="965"/>
      <c r="D34" s="966"/>
      <c r="E34" s="966"/>
      <c r="F34" s="258"/>
      <c r="G34" s="93"/>
      <c r="H34" s="967"/>
      <c r="I34" s="968"/>
    </row>
    <row r="35" spans="1:9" x14ac:dyDescent="0.2">
      <c r="A35" s="14"/>
      <c r="B35" s="150"/>
      <c r="C35" s="19"/>
      <c r="D35" s="969"/>
      <c r="E35" s="969"/>
      <c r="F35" s="130"/>
      <c r="G35" s="63"/>
      <c r="H35" s="970"/>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SUM(I25+I31+H37+H42+H48)</f>
        <v>2.62</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2.62</v>
      </c>
    </row>
  </sheetData>
  <mergeCells count="80">
    <mergeCell ref="F7:H7"/>
    <mergeCell ref="F9:H9"/>
    <mergeCell ref="C11:D11"/>
    <mergeCell ref="E11:G11"/>
    <mergeCell ref="A12:A13"/>
    <mergeCell ref="B12:C13"/>
    <mergeCell ref="D12:D13"/>
    <mergeCell ref="E12:F12"/>
    <mergeCell ref="G12:H12"/>
    <mergeCell ref="A17:A18"/>
    <mergeCell ref="B17:C18"/>
    <mergeCell ref="D17:F18"/>
    <mergeCell ref="G17:H18"/>
    <mergeCell ref="B19:C19"/>
    <mergeCell ref="D19:E19"/>
    <mergeCell ref="G19:H19"/>
    <mergeCell ref="B28:C28"/>
    <mergeCell ref="D28:E28"/>
    <mergeCell ref="H28:I28"/>
    <mergeCell ref="B20:C20"/>
    <mergeCell ref="D20:E20"/>
    <mergeCell ref="B21:C21"/>
    <mergeCell ref="D21:E21"/>
    <mergeCell ref="B22:C22"/>
    <mergeCell ref="D22:E22"/>
    <mergeCell ref="G20:H20"/>
    <mergeCell ref="A26:A27"/>
    <mergeCell ref="B26:C27"/>
    <mergeCell ref="D26:E27"/>
    <mergeCell ref="F26:F27"/>
    <mergeCell ref="H26:I27"/>
    <mergeCell ref="B29:C29"/>
    <mergeCell ref="D29:E29"/>
    <mergeCell ref="H29:I29"/>
    <mergeCell ref="B30:C30"/>
    <mergeCell ref="D30:E30"/>
    <mergeCell ref="H30:I30"/>
    <mergeCell ref="H36:I36"/>
    <mergeCell ref="H37:I37"/>
    <mergeCell ref="A32:A33"/>
    <mergeCell ref="B32:C33"/>
    <mergeCell ref="D32:E33"/>
    <mergeCell ref="F32:F33"/>
    <mergeCell ref="H32:I33"/>
    <mergeCell ref="B34:C34"/>
    <mergeCell ref="D34:E34"/>
    <mergeCell ref="H34:I34"/>
    <mergeCell ref="D35:E35"/>
    <mergeCell ref="H35:I35"/>
    <mergeCell ref="B36:C36"/>
    <mergeCell ref="D36:E36"/>
    <mergeCell ref="A38:A39"/>
    <mergeCell ref="B38:C39"/>
    <mergeCell ref="E38:F38"/>
    <mergeCell ref="H38:I39"/>
    <mergeCell ref="E39:F39"/>
    <mergeCell ref="A43:A44"/>
    <mergeCell ref="B43:C44"/>
    <mergeCell ref="E43:F43"/>
    <mergeCell ref="H43:I44"/>
    <mergeCell ref="E44:F44"/>
    <mergeCell ref="H49:I49"/>
    <mergeCell ref="H50:I50"/>
    <mergeCell ref="B45:C45"/>
    <mergeCell ref="E45:F45"/>
    <mergeCell ref="H45:I45"/>
    <mergeCell ref="B46:C46"/>
    <mergeCell ref="E46:F46"/>
    <mergeCell ref="H46:I46"/>
    <mergeCell ref="B47:C47"/>
    <mergeCell ref="E47:F47"/>
    <mergeCell ref="H47:I47"/>
    <mergeCell ref="H48:I48"/>
    <mergeCell ref="B41:C41"/>
    <mergeCell ref="E41:F41"/>
    <mergeCell ref="H41:I41"/>
    <mergeCell ref="H42:I42"/>
    <mergeCell ref="B40:C40"/>
    <mergeCell ref="E40:F40"/>
    <mergeCell ref="H40:I40"/>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L52"/>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971</v>
      </c>
      <c r="C11" s="875" t="s">
        <v>888</v>
      </c>
      <c r="D11" s="876"/>
      <c r="E11" s="871" t="s">
        <v>1</v>
      </c>
      <c r="F11" s="871"/>
      <c r="G11" s="871"/>
      <c r="H11" s="3">
        <v>0.65</v>
      </c>
      <c r="I11" s="4" t="s">
        <v>53</v>
      </c>
    </row>
    <row r="12" spans="1:9" ht="16.5" customHeight="1" thickTop="1" x14ac:dyDescent="0.2">
      <c r="A12" s="864" t="s">
        <v>3</v>
      </c>
      <c r="B12" s="865" t="s">
        <v>4</v>
      </c>
      <c r="C12" s="866"/>
      <c r="D12" s="794" t="s">
        <v>5</v>
      </c>
      <c r="E12" s="812" t="s">
        <v>6</v>
      </c>
      <c r="F12" s="813"/>
      <c r="G12" s="812" t="s">
        <v>7</v>
      </c>
      <c r="H12" s="813"/>
      <c r="I12" s="5" t="s">
        <v>8</v>
      </c>
    </row>
    <row r="13" spans="1:9" ht="16.5" customHeight="1" x14ac:dyDescent="0.2">
      <c r="A13" s="799"/>
      <c r="B13" s="822"/>
      <c r="C13" s="823"/>
      <c r="D13" s="795"/>
      <c r="E13" s="6" t="s">
        <v>9</v>
      </c>
      <c r="F13" s="6" t="s">
        <v>10</v>
      </c>
      <c r="G13" s="6" t="s">
        <v>11</v>
      </c>
      <c r="H13" s="6" t="s">
        <v>10</v>
      </c>
      <c r="I13" s="7" t="s">
        <v>12</v>
      </c>
    </row>
    <row r="14" spans="1:9" ht="16.5" customHeight="1" x14ac:dyDescent="0.2">
      <c r="A14" s="14"/>
      <c r="B14" s="15"/>
      <c r="C14" s="19"/>
      <c r="D14" s="10"/>
      <c r="E14" s="11"/>
      <c r="F14" s="11"/>
      <c r="G14" s="16"/>
      <c r="H14" s="16"/>
      <c r="I14" s="17">
        <f>TRUNC(D14*(E14*G14+F14*H14),2)</f>
        <v>0</v>
      </c>
    </row>
    <row r="15" spans="1:9" ht="16.5" customHeight="1" x14ac:dyDescent="0.2">
      <c r="A15" s="20"/>
      <c r="B15" s="21"/>
      <c r="C15" s="22"/>
      <c r="D15" s="10"/>
      <c r="E15" s="11"/>
      <c r="F15" s="11"/>
      <c r="G15" s="16"/>
      <c r="H15" s="16"/>
      <c r="I15" s="23">
        <f>TRUNC(D15*(E15*G15+F15*H15),2)</f>
        <v>0</v>
      </c>
    </row>
    <row r="16" spans="1:9" ht="16.5" customHeight="1" x14ac:dyDescent="0.2">
      <c r="A16" s="24"/>
      <c r="B16" s="25"/>
      <c r="C16" s="26"/>
      <c r="D16" s="27"/>
      <c r="E16" s="27"/>
      <c r="F16" s="25"/>
      <c r="G16" s="28" t="s">
        <v>13</v>
      </c>
      <c r="H16" s="29"/>
      <c r="I16" s="30">
        <f>SUM(I14:I15)</f>
        <v>0</v>
      </c>
    </row>
    <row r="17" spans="1:12" ht="16.5" customHeight="1" x14ac:dyDescent="0.2">
      <c r="A17" s="798" t="s">
        <v>14</v>
      </c>
      <c r="B17" s="820" t="s">
        <v>15</v>
      </c>
      <c r="C17" s="821"/>
      <c r="D17" s="820" t="s">
        <v>16</v>
      </c>
      <c r="E17" s="842"/>
      <c r="F17" s="821"/>
      <c r="G17" s="820" t="s">
        <v>17</v>
      </c>
      <c r="H17" s="821"/>
      <c r="I17" s="31" t="s">
        <v>8</v>
      </c>
    </row>
    <row r="18" spans="1:12" ht="16.5" customHeight="1" x14ac:dyDescent="0.2">
      <c r="A18" s="799"/>
      <c r="B18" s="822"/>
      <c r="C18" s="823"/>
      <c r="D18" s="822"/>
      <c r="E18" s="843"/>
      <c r="F18" s="823"/>
      <c r="G18" s="822"/>
      <c r="H18" s="823"/>
      <c r="I18" s="7" t="s">
        <v>12</v>
      </c>
    </row>
    <row r="19" spans="1:12" ht="16.5" customHeight="1" x14ac:dyDescent="0.2">
      <c r="A19" s="32" t="str">
        <f>'Mão-de-obra'!B15</f>
        <v>P9875</v>
      </c>
      <c r="B19" s="848" t="str">
        <f>'Mão-de-obra'!C15</f>
        <v>Encarregado de turma</v>
      </c>
      <c r="C19" s="849"/>
      <c r="D19" s="836">
        <v>1.25</v>
      </c>
      <c r="E19" s="872"/>
      <c r="F19" s="34"/>
      <c r="G19" s="803">
        <f>'Mão-de-obra'!F15</f>
        <v>37.520000000000003</v>
      </c>
      <c r="H19" s="804"/>
      <c r="I19" s="36">
        <f>ROUND(D19*G19,2)</f>
        <v>46.9</v>
      </c>
    </row>
    <row r="20" spans="1:12" ht="16.5" customHeight="1" x14ac:dyDescent="0.2">
      <c r="A20" s="32" t="str">
        <f>'Mão-de-obra'!B28</f>
        <v>P9824</v>
      </c>
      <c r="B20" s="848" t="str">
        <f>'Mão-de-obra'!C28</f>
        <v>Servente</v>
      </c>
      <c r="C20" s="849"/>
      <c r="D20" s="807">
        <v>5.72</v>
      </c>
      <c r="E20" s="808"/>
      <c r="F20" s="34"/>
      <c r="G20" s="805">
        <f>'Mão-de-obra'!F28</f>
        <v>18.79</v>
      </c>
      <c r="H20" s="806"/>
      <c r="I20" s="36">
        <f>ROUND(D20*G20,2)</f>
        <v>107.48</v>
      </c>
    </row>
    <row r="21" spans="1:12" ht="16.5" customHeight="1" x14ac:dyDescent="0.2">
      <c r="A21" s="32"/>
      <c r="B21" s="818"/>
      <c r="C21" s="819"/>
      <c r="D21" s="814"/>
      <c r="E21" s="815"/>
      <c r="F21" s="40"/>
      <c r="G21" s="152"/>
      <c r="H21" s="148"/>
      <c r="I21" s="36">
        <f>TRUNC(D21*G21,2)</f>
        <v>0</v>
      </c>
      <c r="L21" s="279"/>
    </row>
    <row r="22" spans="1:12" ht="16.5" customHeight="1" x14ac:dyDescent="0.2">
      <c r="A22" s="24"/>
      <c r="B22" s="25"/>
      <c r="C22" s="26"/>
      <c r="D22" s="41"/>
      <c r="E22" s="42"/>
      <c r="F22" s="42"/>
      <c r="G22" s="43" t="s">
        <v>20</v>
      </c>
      <c r="H22" s="857">
        <f>SUM(I19:I21)</f>
        <v>154.38</v>
      </c>
      <c r="I22" s="858"/>
    </row>
    <row r="23" spans="1:12" ht="16.5" customHeight="1" x14ac:dyDescent="0.2">
      <c r="A23" s="32"/>
      <c r="B23" s="45"/>
      <c r="C23" s="15"/>
      <c r="D23" s="46" t="s">
        <v>21</v>
      </c>
      <c r="E23" s="47">
        <v>0.15509999999999999</v>
      </c>
      <c r="F23" s="48"/>
      <c r="G23" s="49" t="s">
        <v>22</v>
      </c>
      <c r="H23" s="47">
        <v>0.05</v>
      </c>
      <c r="I23" s="50">
        <f>ROUND((E23+H23)*H22,2)</f>
        <v>31.66</v>
      </c>
      <c r="L23" s="279"/>
    </row>
    <row r="24" spans="1:12" ht="16.5" customHeight="1" x14ac:dyDescent="0.2">
      <c r="A24" s="32"/>
      <c r="B24" s="45"/>
      <c r="C24" s="15"/>
      <c r="D24" s="51" t="s">
        <v>23</v>
      </c>
      <c r="E24" s="52"/>
      <c r="F24" s="53"/>
      <c r="G24" s="52"/>
      <c r="H24" s="54"/>
      <c r="I24" s="55">
        <f>I16+H22+I23</f>
        <v>186.04</v>
      </c>
    </row>
    <row r="25" spans="1:12" ht="16.5" customHeight="1" x14ac:dyDescent="0.2">
      <c r="A25" s="32"/>
      <c r="B25" s="45"/>
      <c r="C25" s="15"/>
      <c r="D25" s="56" t="s">
        <v>24</v>
      </c>
      <c r="E25" s="57"/>
      <c r="F25" s="58"/>
      <c r="G25" s="57"/>
      <c r="H25" s="59"/>
      <c r="I25" s="60">
        <f>ROUND(I24/H11,2)</f>
        <v>286.22000000000003</v>
      </c>
    </row>
    <row r="26" spans="1:12" ht="16.5" customHeight="1" x14ac:dyDescent="0.2">
      <c r="A26" s="798" t="s">
        <v>25</v>
      </c>
      <c r="B26" s="820" t="s">
        <v>26</v>
      </c>
      <c r="C26" s="821"/>
      <c r="D26" s="820" t="s">
        <v>16</v>
      </c>
      <c r="E26" s="821"/>
      <c r="F26" s="847" t="s">
        <v>27</v>
      </c>
      <c r="G26" s="61" t="s">
        <v>28</v>
      </c>
      <c r="H26" s="820" t="s">
        <v>29</v>
      </c>
      <c r="I26" s="830"/>
    </row>
    <row r="27" spans="1:12" ht="16.5" customHeight="1" x14ac:dyDescent="0.2">
      <c r="A27" s="799"/>
      <c r="B27" s="822"/>
      <c r="C27" s="823"/>
      <c r="D27" s="822"/>
      <c r="E27" s="823"/>
      <c r="F27" s="795"/>
      <c r="G27" s="62" t="s">
        <v>30</v>
      </c>
      <c r="H27" s="822"/>
      <c r="I27" s="831"/>
    </row>
    <row r="28" spans="1:12" ht="16.5" customHeight="1" x14ac:dyDescent="0.2">
      <c r="A28" s="32" t="str">
        <f>Materiais!A315</f>
        <v>Z013</v>
      </c>
      <c r="B28" s="809" t="str">
        <f>Materiais!B315</f>
        <v>Pontalete de caibro (7,5x7,5 cm)</v>
      </c>
      <c r="C28" s="810"/>
      <c r="D28" s="836">
        <v>14</v>
      </c>
      <c r="E28" s="978"/>
      <c r="F28" s="10" t="str">
        <f>Materiais!E315</f>
        <v>m</v>
      </c>
      <c r="G28" s="63">
        <f>Materiais!F315</f>
        <v>12</v>
      </c>
      <c r="H28" s="836">
        <f>ROUND(D28*G28,2)</f>
        <v>168</v>
      </c>
      <c r="I28" s="837"/>
    </row>
    <row r="29" spans="1:12" ht="16.5" customHeight="1" x14ac:dyDescent="0.2">
      <c r="A29" s="32" t="str">
        <f>Materiais!A316</f>
        <v>Z014</v>
      </c>
      <c r="B29" s="848" t="str">
        <f>Materiais!B316</f>
        <v>Tábua de cedrinho (2,5x30 cm)</v>
      </c>
      <c r="C29" s="849"/>
      <c r="D29" s="979">
        <v>6.5</v>
      </c>
      <c r="E29" s="980"/>
      <c r="F29" s="10" t="str">
        <f>Materiais!E316</f>
        <v>m</v>
      </c>
      <c r="G29" s="63">
        <f>Materiais!F316</f>
        <v>15</v>
      </c>
      <c r="H29" s="807">
        <f>ROUND(D29*G29,2)</f>
        <v>97.5</v>
      </c>
      <c r="I29" s="859"/>
    </row>
    <row r="30" spans="1:12" ht="16.5" customHeight="1" x14ac:dyDescent="0.2">
      <c r="A30" s="32"/>
      <c r="B30" s="848"/>
      <c r="C30" s="849"/>
      <c r="D30" s="979"/>
      <c r="E30" s="980"/>
      <c r="F30" s="39"/>
      <c r="G30" s="63"/>
      <c r="H30" s="807">
        <f>ROUND(D30*G30,4)</f>
        <v>0</v>
      </c>
      <c r="I30" s="859"/>
    </row>
    <row r="31" spans="1:12" ht="16.5" customHeight="1" x14ac:dyDescent="0.2">
      <c r="A31" s="32"/>
      <c r="B31" s="824"/>
      <c r="C31" s="825"/>
      <c r="D31" s="862"/>
      <c r="E31" s="863"/>
      <c r="F31" s="39"/>
      <c r="G31" s="65"/>
      <c r="H31" s="805">
        <f>ROUND(D31*G31,4)</f>
        <v>0</v>
      </c>
      <c r="I31" s="886"/>
      <c r="K31" s="279"/>
    </row>
    <row r="32" spans="1:12" ht="16.5" customHeight="1" x14ac:dyDescent="0.2">
      <c r="A32" s="24"/>
      <c r="B32" s="25"/>
      <c r="C32" s="26"/>
      <c r="D32" s="66"/>
      <c r="E32" s="25"/>
      <c r="F32" s="42"/>
      <c r="G32" s="28" t="s">
        <v>31</v>
      </c>
      <c r="H32" s="67"/>
      <c r="I32" s="44">
        <f>SUM(H28:I31)</f>
        <v>265.5</v>
      </c>
    </row>
    <row r="33" spans="1:9" ht="16.5" customHeight="1" x14ac:dyDescent="0.2">
      <c r="A33" s="798" t="s">
        <v>32</v>
      </c>
      <c r="B33" s="820" t="s">
        <v>33</v>
      </c>
      <c r="C33" s="821"/>
      <c r="D33" s="820" t="s">
        <v>16</v>
      </c>
      <c r="E33" s="821"/>
      <c r="F33" s="847" t="s">
        <v>27</v>
      </c>
      <c r="G33" s="61" t="s">
        <v>28</v>
      </c>
      <c r="H33" s="820" t="s">
        <v>29</v>
      </c>
      <c r="I33" s="830"/>
    </row>
    <row r="34" spans="1:9" ht="16.5" customHeight="1" x14ac:dyDescent="0.2">
      <c r="A34" s="799"/>
      <c r="B34" s="822"/>
      <c r="C34" s="823"/>
      <c r="D34" s="822"/>
      <c r="E34" s="823"/>
      <c r="F34" s="795"/>
      <c r="G34" s="62" t="s">
        <v>30</v>
      </c>
      <c r="H34" s="822"/>
      <c r="I34" s="831"/>
    </row>
    <row r="35" spans="1:9" ht="16.5" customHeight="1" x14ac:dyDescent="0.2">
      <c r="A35" s="269" t="str">
        <f>'aux. 16.1_aux.15.1 a 15.6'!B11</f>
        <v>1 A 01 512 60</v>
      </c>
      <c r="B35" s="270" t="str">
        <f>'aux. 16.1_aux.15.1 a 15.6'!C11</f>
        <v>Concreto ciclópico fck= 15 Mpa AC/BC/PC</v>
      </c>
      <c r="C35" s="70"/>
      <c r="D35" s="845">
        <v>1</v>
      </c>
      <c r="E35" s="846"/>
      <c r="F35" s="39" t="str">
        <f>'aux. 16.1_aux.15.1 a 15.6'!I11</f>
        <v>m³</v>
      </c>
      <c r="G35" s="63">
        <f>'aux. 16.1_aux.15.1 a 15.6'!I51</f>
        <v>363.11</v>
      </c>
      <c r="H35" s="836">
        <f>ROUND(D35*G35,2)</f>
        <v>363.11</v>
      </c>
      <c r="I35" s="837"/>
    </row>
    <row r="36" spans="1:9" ht="16.5" customHeight="1" x14ac:dyDescent="0.2">
      <c r="A36" s="32"/>
      <c r="B36" s="71"/>
      <c r="C36" s="34"/>
      <c r="D36" s="851"/>
      <c r="E36" s="852"/>
      <c r="F36" s="39"/>
      <c r="G36" s="63"/>
      <c r="H36" s="807">
        <f>TRUNC(D36*G36,2)</f>
        <v>0</v>
      </c>
      <c r="I36" s="859"/>
    </row>
    <row r="37" spans="1:9" ht="16.5" customHeight="1" x14ac:dyDescent="0.2">
      <c r="A37" s="32"/>
      <c r="B37" s="818"/>
      <c r="C37" s="819"/>
      <c r="D37" s="814"/>
      <c r="E37" s="850"/>
      <c r="F37" s="72"/>
      <c r="G37" s="65"/>
      <c r="H37" s="814">
        <f>TRUNC(D37*G37,2)</f>
        <v>0</v>
      </c>
      <c r="I37" s="844"/>
    </row>
    <row r="38" spans="1:9" ht="16.5" customHeight="1" x14ac:dyDescent="0.2">
      <c r="A38" s="24"/>
      <c r="B38" s="25"/>
      <c r="C38" s="26"/>
      <c r="D38" s="66"/>
      <c r="E38" s="25"/>
      <c r="F38" s="42"/>
      <c r="G38" s="28" t="s">
        <v>35</v>
      </c>
      <c r="H38" s="832">
        <f>SUM(H35:I37)</f>
        <v>363.11</v>
      </c>
      <c r="I38" s="833"/>
    </row>
    <row r="39" spans="1:9" ht="16.5" customHeight="1" x14ac:dyDescent="0.2">
      <c r="A39" s="798" t="s">
        <v>36</v>
      </c>
      <c r="B39" s="820" t="s">
        <v>37</v>
      </c>
      <c r="C39" s="821"/>
      <c r="D39" s="61" t="s">
        <v>38</v>
      </c>
      <c r="E39" s="840" t="s">
        <v>16</v>
      </c>
      <c r="F39" s="841"/>
      <c r="G39" s="73" t="s">
        <v>28</v>
      </c>
      <c r="H39" s="820" t="s">
        <v>29</v>
      </c>
      <c r="I39" s="830"/>
    </row>
    <row r="40" spans="1:9" ht="16.5" customHeight="1" x14ac:dyDescent="0.2">
      <c r="A40" s="799"/>
      <c r="B40" s="822"/>
      <c r="C40" s="823"/>
      <c r="D40" s="62" t="s">
        <v>39</v>
      </c>
      <c r="E40" s="834" t="s">
        <v>40</v>
      </c>
      <c r="F40" s="835"/>
      <c r="G40" s="74" t="s">
        <v>41</v>
      </c>
      <c r="H40" s="822"/>
      <c r="I40" s="831"/>
    </row>
    <row r="41" spans="1:9" ht="16.5" customHeight="1" x14ac:dyDescent="0.2">
      <c r="A41" s="32"/>
      <c r="B41" s="809"/>
      <c r="C41" s="810"/>
      <c r="D41" s="63"/>
      <c r="E41" s="845"/>
      <c r="F41" s="846"/>
      <c r="G41" s="37"/>
      <c r="H41" s="836"/>
      <c r="I41" s="837"/>
    </row>
    <row r="42" spans="1:9" ht="16.5" customHeight="1" x14ac:dyDescent="0.2">
      <c r="A42" s="14"/>
      <c r="B42" s="848"/>
      <c r="C42" s="849"/>
      <c r="D42" s="75"/>
      <c r="E42" s="851"/>
      <c r="F42" s="852"/>
      <c r="G42" s="37"/>
      <c r="H42" s="807">
        <f>TRUNC(D42*E42*G42,2)</f>
        <v>0</v>
      </c>
      <c r="I42" s="859"/>
    </row>
    <row r="43" spans="1:9" ht="16.5" customHeight="1" x14ac:dyDescent="0.2">
      <c r="A43" s="20"/>
      <c r="B43" s="824"/>
      <c r="C43" s="825"/>
      <c r="D43" s="75"/>
      <c r="E43" s="828"/>
      <c r="F43" s="829"/>
      <c r="G43" s="63"/>
      <c r="H43" s="814">
        <f>TRUNC(D43*E43*G43,2)</f>
        <v>0</v>
      </c>
      <c r="I43" s="844"/>
    </row>
    <row r="44" spans="1:9" ht="16.5" customHeight="1" x14ac:dyDescent="0.2">
      <c r="A44" s="24"/>
      <c r="B44" s="25"/>
      <c r="C44" s="26"/>
      <c r="D44" s="42"/>
      <c r="E44" s="42"/>
      <c r="F44" s="42"/>
      <c r="G44" s="28" t="s">
        <v>42</v>
      </c>
      <c r="H44" s="832">
        <f>SUM(H41:I43)</f>
        <v>0</v>
      </c>
      <c r="I44" s="833"/>
    </row>
    <row r="45" spans="1:9" ht="16.5" customHeight="1" x14ac:dyDescent="0.2">
      <c r="A45" s="798" t="s">
        <v>43</v>
      </c>
      <c r="B45" s="820" t="s">
        <v>37</v>
      </c>
      <c r="C45" s="821"/>
      <c r="D45" s="61" t="s">
        <v>38</v>
      </c>
      <c r="E45" s="840" t="s">
        <v>16</v>
      </c>
      <c r="F45" s="841"/>
      <c r="G45" s="73" t="s">
        <v>28</v>
      </c>
      <c r="H45" s="820" t="s">
        <v>29</v>
      </c>
      <c r="I45" s="830"/>
    </row>
    <row r="46" spans="1:9" ht="16.5" customHeight="1" x14ac:dyDescent="0.2">
      <c r="A46" s="799"/>
      <c r="B46" s="822"/>
      <c r="C46" s="823"/>
      <c r="D46" s="62" t="s">
        <v>39</v>
      </c>
      <c r="E46" s="834" t="s">
        <v>40</v>
      </c>
      <c r="F46" s="835"/>
      <c r="G46" s="74" t="s">
        <v>40</v>
      </c>
      <c r="H46" s="822"/>
      <c r="I46" s="831"/>
    </row>
    <row r="47" spans="1:9" ht="16.5" customHeight="1" x14ac:dyDescent="0.2">
      <c r="A47" s="32"/>
      <c r="B47" s="71"/>
      <c r="C47" s="70"/>
      <c r="D47" s="76"/>
      <c r="E47" s="869"/>
      <c r="F47" s="870"/>
      <c r="G47" s="33"/>
      <c r="H47" s="836">
        <f>TRUNC(D47*E47*G47,2)</f>
        <v>0</v>
      </c>
      <c r="I47" s="837"/>
    </row>
    <row r="48" spans="1:9" ht="16.5" customHeight="1" x14ac:dyDescent="0.2">
      <c r="A48" s="20"/>
      <c r="B48" s="824"/>
      <c r="C48" s="825"/>
      <c r="D48" s="75"/>
      <c r="E48" s="828"/>
      <c r="F48" s="829"/>
      <c r="G48" s="63"/>
      <c r="H48" s="814">
        <f>TRUNC(E48*G48,2)</f>
        <v>0</v>
      </c>
      <c r="I48" s="844"/>
    </row>
    <row r="49" spans="1:9" ht="16.5" customHeight="1" x14ac:dyDescent="0.2">
      <c r="A49" s="78"/>
      <c r="B49" s="79"/>
      <c r="C49" s="21"/>
      <c r="D49" s="42"/>
      <c r="E49" s="42"/>
      <c r="F49" s="42"/>
      <c r="G49" s="28" t="s">
        <v>42</v>
      </c>
      <c r="H49" s="832">
        <f>SUM(H47:I48)</f>
        <v>0</v>
      </c>
      <c r="I49" s="833"/>
    </row>
    <row r="50" spans="1:9" ht="16.5" customHeight="1" x14ac:dyDescent="0.2">
      <c r="A50" s="80"/>
      <c r="B50" s="81"/>
      <c r="C50" s="82"/>
      <c r="D50" s="82"/>
      <c r="E50" s="82"/>
      <c r="F50" s="82"/>
      <c r="G50" s="83" t="s">
        <v>44</v>
      </c>
      <c r="H50" s="826">
        <f>SUM(I25+I32+H38+H44+H49)</f>
        <v>914.83</v>
      </c>
      <c r="I50" s="827"/>
    </row>
    <row r="51" spans="1:9" ht="16.5" customHeight="1" x14ac:dyDescent="0.2">
      <c r="A51" s="32"/>
      <c r="B51" s="45"/>
      <c r="C51" s="84"/>
      <c r="D51" s="84"/>
      <c r="E51" s="84"/>
      <c r="F51" s="85" t="s">
        <v>45</v>
      </c>
      <c r="G51" s="86"/>
      <c r="H51" s="867">
        <f>ROUND(G51*H50,2)</f>
        <v>0</v>
      </c>
      <c r="I51" s="868"/>
    </row>
    <row r="52" spans="1:9" ht="16.5" customHeight="1" x14ac:dyDescent="0.2">
      <c r="A52" s="24"/>
      <c r="B52" s="25"/>
      <c r="C52" s="42"/>
      <c r="D52" s="42"/>
      <c r="E52" s="42"/>
      <c r="F52" s="42"/>
      <c r="G52" s="87" t="s">
        <v>46</v>
      </c>
      <c r="H52" s="88"/>
      <c r="I52" s="89">
        <f>H50+H51</f>
        <v>914.83</v>
      </c>
    </row>
  </sheetData>
  <mergeCells count="80">
    <mergeCell ref="H50:I50"/>
    <mergeCell ref="H51:I51"/>
    <mergeCell ref="E47:F47"/>
    <mergeCell ref="H47:I47"/>
    <mergeCell ref="B48:C48"/>
    <mergeCell ref="E48:F48"/>
    <mergeCell ref="H48:I48"/>
    <mergeCell ref="H49:I49"/>
    <mergeCell ref="H44:I44"/>
    <mergeCell ref="A45:A46"/>
    <mergeCell ref="B45:C46"/>
    <mergeCell ref="E45:F45"/>
    <mergeCell ref="H45:I46"/>
    <mergeCell ref="E46:F46"/>
    <mergeCell ref="B42:C42"/>
    <mergeCell ref="E42:F42"/>
    <mergeCell ref="H42:I42"/>
    <mergeCell ref="B43:C43"/>
    <mergeCell ref="E43:F43"/>
    <mergeCell ref="H43:I43"/>
    <mergeCell ref="A39:A40"/>
    <mergeCell ref="B39:C40"/>
    <mergeCell ref="E39:F39"/>
    <mergeCell ref="H39:I40"/>
    <mergeCell ref="E40:F40"/>
    <mergeCell ref="B41:C41"/>
    <mergeCell ref="E41:F41"/>
    <mergeCell ref="H41:I41"/>
    <mergeCell ref="D36:E36"/>
    <mergeCell ref="H36:I36"/>
    <mergeCell ref="B37:C37"/>
    <mergeCell ref="D37:E37"/>
    <mergeCell ref="H37:I37"/>
    <mergeCell ref="H38:I38"/>
    <mergeCell ref="A33:A34"/>
    <mergeCell ref="B33:C34"/>
    <mergeCell ref="D33:E34"/>
    <mergeCell ref="F33:F34"/>
    <mergeCell ref="H33:I34"/>
    <mergeCell ref="D35:E35"/>
    <mergeCell ref="H35:I35"/>
    <mergeCell ref="B30:C30"/>
    <mergeCell ref="D30:E30"/>
    <mergeCell ref="H30:I30"/>
    <mergeCell ref="B31:C31"/>
    <mergeCell ref="D31:E31"/>
    <mergeCell ref="H31:I31"/>
    <mergeCell ref="B28:C28"/>
    <mergeCell ref="D28:E28"/>
    <mergeCell ref="H28:I28"/>
    <mergeCell ref="B29:C29"/>
    <mergeCell ref="D29:E29"/>
    <mergeCell ref="H29:I29"/>
    <mergeCell ref="G20:H20"/>
    <mergeCell ref="H22:I22"/>
    <mergeCell ref="A26:A27"/>
    <mergeCell ref="B26:C27"/>
    <mergeCell ref="D26:E27"/>
    <mergeCell ref="F26:F27"/>
    <mergeCell ref="H26:I27"/>
    <mergeCell ref="B21:C21"/>
    <mergeCell ref="D21:E21"/>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7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955</v>
      </c>
      <c r="C11" s="875" t="s">
        <v>956</v>
      </c>
      <c r="D11" s="876"/>
      <c r="E11" s="871" t="s">
        <v>1</v>
      </c>
      <c r="F11" s="871"/>
      <c r="G11" s="871"/>
      <c r="H11" s="280">
        <v>0.73499999999999999</v>
      </c>
      <c r="I11" s="4" t="s">
        <v>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0</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t="str">
        <f>'Mão-de-obra'!B21</f>
        <v>P9952</v>
      </c>
      <c r="B19" s="809" t="str">
        <f>'Mão-de-obra'!C21</f>
        <v>Pedreiro - mensalista</v>
      </c>
      <c r="C19" s="810"/>
      <c r="D19" s="836">
        <v>1</v>
      </c>
      <c r="E19" s="872"/>
      <c r="F19" s="34"/>
      <c r="G19" s="803">
        <f>'Mão-de-obra'!F21</f>
        <v>34.31</v>
      </c>
      <c r="H19" s="804"/>
      <c r="I19" s="36">
        <f>ROUND(D19*G19,2)</f>
        <v>34.31</v>
      </c>
    </row>
    <row r="20" spans="1:9" x14ac:dyDescent="0.2">
      <c r="A20" s="32" t="str">
        <f>'Mão-de-obra'!B28</f>
        <v>P9824</v>
      </c>
      <c r="B20" s="848" t="str">
        <f>'Mão-de-obra'!C28</f>
        <v>Servente</v>
      </c>
      <c r="C20" s="849"/>
      <c r="D20" s="807">
        <v>3.5</v>
      </c>
      <c r="E20" s="808"/>
      <c r="F20" s="34"/>
      <c r="G20" s="805">
        <f>'Mão-de-obra'!F28</f>
        <v>18.79</v>
      </c>
      <c r="H20" s="806"/>
      <c r="I20" s="36">
        <f>ROUND(D20*G20,2)</f>
        <v>65.77</v>
      </c>
    </row>
    <row r="21" spans="1:9" x14ac:dyDescent="0.2">
      <c r="A21" s="32"/>
      <c r="B21" s="848"/>
      <c r="C21" s="849"/>
      <c r="D21" s="807"/>
      <c r="E21" s="808"/>
      <c r="F21" s="34"/>
      <c r="G21" s="37"/>
      <c r="H21" s="38"/>
      <c r="I21" s="36">
        <f>TRUNC(D21*G21,2)</f>
        <v>0</v>
      </c>
    </row>
    <row r="22" spans="1:9" x14ac:dyDescent="0.2">
      <c r="A22" s="32"/>
      <c r="B22" s="877"/>
      <c r="C22" s="878"/>
      <c r="D22" s="807"/>
      <c r="E22" s="808"/>
      <c r="F22" s="34"/>
      <c r="G22" s="149"/>
      <c r="H22" s="38"/>
      <c r="I22" s="36">
        <f>TRUNC(D22*G22,2)</f>
        <v>0</v>
      </c>
    </row>
    <row r="23" spans="1:9" x14ac:dyDescent="0.2">
      <c r="A23" s="24"/>
      <c r="B23" s="961"/>
      <c r="C23" s="962"/>
      <c r="D23" s="963"/>
      <c r="E23" s="857"/>
      <c r="F23" s="132"/>
      <c r="G23" s="41" t="s">
        <v>20</v>
      </c>
      <c r="H23" s="43"/>
      <c r="I23" s="133">
        <f>SUM(I19:I22)</f>
        <v>100.08</v>
      </c>
    </row>
    <row r="24" spans="1:9" x14ac:dyDescent="0.2">
      <c r="A24" s="24"/>
      <c r="B24" s="25"/>
      <c r="C24" s="26"/>
      <c r="D24" s="46" t="s">
        <v>21</v>
      </c>
      <c r="E24" s="47">
        <v>0.15509999999999999</v>
      </c>
      <c r="F24" s="48"/>
      <c r="G24" s="49" t="s">
        <v>22</v>
      </c>
      <c r="H24" s="47">
        <v>0.05</v>
      </c>
      <c r="I24" s="44">
        <f>ROUND((E24+H24)*I23,2)</f>
        <v>20.53</v>
      </c>
    </row>
    <row r="25" spans="1:9" x14ac:dyDescent="0.2">
      <c r="A25" s="32"/>
      <c r="B25" s="45"/>
      <c r="C25" s="15"/>
      <c r="D25" s="46" t="s">
        <v>23</v>
      </c>
      <c r="E25" s="47"/>
      <c r="F25" s="48"/>
      <c r="G25" s="49"/>
      <c r="H25" s="47"/>
      <c r="I25" s="50">
        <f>I16+I23+I24</f>
        <v>120.61</v>
      </c>
    </row>
    <row r="26" spans="1:9" x14ac:dyDescent="0.2">
      <c r="A26" s="32"/>
      <c r="B26" s="45"/>
      <c r="C26" s="15"/>
      <c r="D26" s="51" t="s">
        <v>24</v>
      </c>
      <c r="E26" s="52"/>
      <c r="F26" s="53"/>
      <c r="G26" s="52"/>
      <c r="H26" s="54"/>
      <c r="I26" s="55">
        <f>ROUND(I25/H11,2)</f>
        <v>164.1</v>
      </c>
    </row>
    <row r="27" spans="1:9" x14ac:dyDescent="0.2">
      <c r="A27" s="798" t="s">
        <v>25</v>
      </c>
      <c r="B27" s="820" t="s">
        <v>26</v>
      </c>
      <c r="C27" s="821"/>
      <c r="D27" s="820" t="s">
        <v>16</v>
      </c>
      <c r="E27" s="821"/>
      <c r="F27" s="847" t="s">
        <v>27</v>
      </c>
      <c r="G27" s="61" t="s">
        <v>28</v>
      </c>
      <c r="H27" s="820" t="s">
        <v>29</v>
      </c>
      <c r="I27" s="830"/>
    </row>
    <row r="28" spans="1:9" x14ac:dyDescent="0.2">
      <c r="A28" s="799"/>
      <c r="B28" s="822"/>
      <c r="C28" s="823"/>
      <c r="D28" s="822"/>
      <c r="E28" s="823"/>
      <c r="F28" s="795"/>
      <c r="G28" s="62" t="s">
        <v>30</v>
      </c>
      <c r="H28" s="822"/>
      <c r="I28" s="831"/>
    </row>
    <row r="29" spans="1:9" x14ac:dyDescent="0.2">
      <c r="A29" s="32"/>
      <c r="B29" s="848"/>
      <c r="C29" s="849"/>
      <c r="D29" s="851"/>
      <c r="E29" s="852"/>
      <c r="F29" s="39"/>
      <c r="G29" s="63"/>
      <c r="H29" s="805">
        <f>ROUND(D29*G29,2)</f>
        <v>0</v>
      </c>
      <c r="I29" s="886"/>
    </row>
    <row r="30" spans="1:9" x14ac:dyDescent="0.2">
      <c r="A30" s="32"/>
      <c r="B30" s="824"/>
      <c r="C30" s="825"/>
      <c r="D30" s="862"/>
      <c r="E30" s="863"/>
      <c r="F30" s="39"/>
      <c r="G30" s="65"/>
      <c r="H30" s="805">
        <f>ROUND(D30*G30,2)</f>
        <v>0</v>
      </c>
      <c r="I30" s="886"/>
    </row>
    <row r="31" spans="1:9" x14ac:dyDescent="0.2">
      <c r="A31" s="24"/>
      <c r="B31" s="25"/>
      <c r="C31" s="26"/>
      <c r="D31" s="66"/>
      <c r="E31" s="25"/>
      <c r="F31" s="42"/>
      <c r="G31" s="28" t="s">
        <v>31</v>
      </c>
      <c r="H31" s="67"/>
      <c r="I31" s="44">
        <f>SUM(H29:I30)</f>
        <v>0</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265" t="str">
        <f>'aux. 15.2'!B11</f>
        <v>1 A 01 412 51</v>
      </c>
      <c r="B34" s="964" t="str">
        <f>'aux. 15.2'!C11</f>
        <v>Concr. Fck=15Mpa c. raz uso geral cnf/lanç AC/BC</v>
      </c>
      <c r="C34" s="965"/>
      <c r="D34" s="966">
        <v>0.7</v>
      </c>
      <c r="E34" s="966"/>
      <c r="F34" s="258" t="str">
        <f>'aux. 15.2'!I11</f>
        <v>m³</v>
      </c>
      <c r="G34" s="93">
        <f>'aux. 15.2'!I54</f>
        <v>272.33999999999997</v>
      </c>
      <c r="H34" s="967">
        <f>TRUNC(D34*G34,2)</f>
        <v>190.63</v>
      </c>
      <c r="I34" s="968"/>
    </row>
    <row r="35" spans="1:9" x14ac:dyDescent="0.2">
      <c r="A35" s="266" t="str">
        <f>'aux. 15.1'!B11</f>
        <v>1 A 01 155 01</v>
      </c>
      <c r="B35" s="268" t="str">
        <f>'aux. 15.1'!C11</f>
        <v>Rachão ou pedra-de-mão produzidos - (const e rest)</v>
      </c>
      <c r="C35" s="129"/>
      <c r="D35" s="969">
        <v>0.34499999999999997</v>
      </c>
      <c r="E35" s="969"/>
      <c r="F35" s="130" t="str">
        <f>'aux. 15.1'!I11</f>
        <v>m³</v>
      </c>
      <c r="G35" s="63">
        <f>'aux. 15.1'!I53</f>
        <v>24.3</v>
      </c>
      <c r="H35" s="970">
        <f>TRUNC(D35*G35,2)</f>
        <v>8.3800000000000008</v>
      </c>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199.01</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SUM(I26+I31+H37+H42+H48)</f>
        <v>363.11</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363.11</v>
      </c>
    </row>
  </sheetData>
  <mergeCells count="79">
    <mergeCell ref="A12:A13"/>
    <mergeCell ref="B12:C13"/>
    <mergeCell ref="D12:D13"/>
    <mergeCell ref="E12:F12"/>
    <mergeCell ref="G12:H12"/>
    <mergeCell ref="G17:H18"/>
    <mergeCell ref="B19:C19"/>
    <mergeCell ref="D19:E19"/>
    <mergeCell ref="G19:H19"/>
    <mergeCell ref="F7:H7"/>
    <mergeCell ref="F9:H9"/>
    <mergeCell ref="C11:D11"/>
    <mergeCell ref="E11:G11"/>
    <mergeCell ref="A17:A18"/>
    <mergeCell ref="B17:C18"/>
    <mergeCell ref="D17:F18"/>
    <mergeCell ref="B20:C20"/>
    <mergeCell ref="D20:E20"/>
    <mergeCell ref="G20:H20"/>
    <mergeCell ref="B21:C21"/>
    <mergeCell ref="D21:E21"/>
    <mergeCell ref="B23:C23"/>
    <mergeCell ref="D23:E23"/>
    <mergeCell ref="B22:C22"/>
    <mergeCell ref="D22:E22"/>
    <mergeCell ref="A27:A28"/>
    <mergeCell ref="B27:C28"/>
    <mergeCell ref="D27:E28"/>
    <mergeCell ref="B34:C34"/>
    <mergeCell ref="D34:E34"/>
    <mergeCell ref="A32:A33"/>
    <mergeCell ref="H34:I34"/>
    <mergeCell ref="H27:I28"/>
    <mergeCell ref="B29:C29"/>
    <mergeCell ref="D29:E29"/>
    <mergeCell ref="H29:I29"/>
    <mergeCell ref="B30:C30"/>
    <mergeCell ref="D30:E30"/>
    <mergeCell ref="H30:I30"/>
    <mergeCell ref="F27:F28"/>
    <mergeCell ref="B32:C33"/>
    <mergeCell ref="D32:E33"/>
    <mergeCell ref="F32:F33"/>
    <mergeCell ref="H32:I33"/>
    <mergeCell ref="B40:C40"/>
    <mergeCell ref="E40:F40"/>
    <mergeCell ref="H40:I40"/>
    <mergeCell ref="D35:E35"/>
    <mergeCell ref="H35:I35"/>
    <mergeCell ref="B36:C36"/>
    <mergeCell ref="D36:E36"/>
    <mergeCell ref="H36:I36"/>
    <mergeCell ref="H37:I37"/>
    <mergeCell ref="A38:A39"/>
    <mergeCell ref="B38:C39"/>
    <mergeCell ref="E38:F38"/>
    <mergeCell ref="H38:I39"/>
    <mergeCell ref="E39:F39"/>
    <mergeCell ref="B41:C41"/>
    <mergeCell ref="E41:F41"/>
    <mergeCell ref="H41:I41"/>
    <mergeCell ref="H42:I42"/>
    <mergeCell ref="A43:A44"/>
    <mergeCell ref="B43:C44"/>
    <mergeCell ref="E43:F43"/>
    <mergeCell ref="H43:I44"/>
    <mergeCell ref="E44:F44"/>
    <mergeCell ref="H50:I50"/>
    <mergeCell ref="B45:C45"/>
    <mergeCell ref="E45:F45"/>
    <mergeCell ref="H45:I45"/>
    <mergeCell ref="B46:C46"/>
    <mergeCell ref="E46:F46"/>
    <mergeCell ref="H46:I46"/>
    <mergeCell ref="B47:C47"/>
    <mergeCell ref="E47:F47"/>
    <mergeCell ref="H47:I47"/>
    <mergeCell ref="H48:I48"/>
    <mergeCell ref="H49:I49"/>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L53"/>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 customHeight="1" thickTop="1" thickBot="1" x14ac:dyDescent="0.25">
      <c r="A11" s="1" t="s">
        <v>0</v>
      </c>
      <c r="B11" s="90" t="s">
        <v>84</v>
      </c>
      <c r="C11" s="875" t="s">
        <v>889</v>
      </c>
      <c r="D11" s="876"/>
      <c r="E11" s="871" t="s">
        <v>1</v>
      </c>
      <c r="F11" s="871"/>
      <c r="G11" s="871"/>
      <c r="H11" s="3">
        <v>6.2</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0.5</v>
      </c>
      <c r="E20" s="872"/>
      <c r="F20" s="34"/>
      <c r="G20" s="803">
        <f>'Mão-de-obra'!F15</f>
        <v>37.520000000000003</v>
      </c>
      <c r="H20" s="804"/>
      <c r="I20" s="36">
        <f>ROUND(D20*G20,2)</f>
        <v>18.760000000000002</v>
      </c>
    </row>
    <row r="21" spans="1:12" x14ac:dyDescent="0.2">
      <c r="A21" s="32" t="str">
        <f>'Mão-de-obra'!B28</f>
        <v>P9824</v>
      </c>
      <c r="B21" s="848" t="str">
        <f>'Mão-de-obra'!C28</f>
        <v>Servente</v>
      </c>
      <c r="C21" s="849"/>
      <c r="D21" s="807">
        <v>2</v>
      </c>
      <c r="E21" s="808"/>
      <c r="F21" s="34"/>
      <c r="G21" s="805">
        <f>'Mão-de-obra'!F28</f>
        <v>18.79</v>
      </c>
      <c r="H21" s="806"/>
      <c r="I21" s="36">
        <f>ROUND(D21*G21,2)</f>
        <v>37.58</v>
      </c>
      <c r="L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56.34</v>
      </c>
      <c r="I24" s="858"/>
    </row>
    <row r="25" spans="1:12" x14ac:dyDescent="0.2">
      <c r="A25" s="32"/>
      <c r="B25" s="45"/>
      <c r="C25" s="15"/>
      <c r="D25" s="46" t="s">
        <v>21</v>
      </c>
      <c r="E25" s="47">
        <v>0.15509999999999999</v>
      </c>
      <c r="F25" s="48"/>
      <c r="G25" s="49" t="s">
        <v>22</v>
      </c>
      <c r="H25" s="47">
        <v>0.05</v>
      </c>
      <c r="I25" s="50">
        <f>ROUND((E25+H25)*H24,2)</f>
        <v>11.56</v>
      </c>
    </row>
    <row r="26" spans="1:12" x14ac:dyDescent="0.2">
      <c r="A26" s="32"/>
      <c r="B26" s="45"/>
      <c r="C26" s="15"/>
      <c r="D26" s="51" t="s">
        <v>23</v>
      </c>
      <c r="E26" s="52"/>
      <c r="F26" s="53"/>
      <c r="G26" s="52"/>
      <c r="H26" s="54"/>
      <c r="I26" s="55">
        <f>I17+H24+I25</f>
        <v>67.900000000000006</v>
      </c>
    </row>
    <row r="27" spans="1:12" x14ac:dyDescent="0.2">
      <c r="A27" s="32"/>
      <c r="B27" s="45"/>
      <c r="C27" s="15"/>
      <c r="D27" s="56" t="s">
        <v>24</v>
      </c>
      <c r="E27" s="57"/>
      <c r="F27" s="58"/>
      <c r="G27" s="57"/>
      <c r="H27" s="59"/>
      <c r="I27" s="60">
        <f>ROUND(I26/H11,2)</f>
        <v>10.95</v>
      </c>
      <c r="L27" s="279"/>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Materiais!A314</f>
        <v>Z012</v>
      </c>
      <c r="B30" s="809" t="str">
        <f>Materiais!B314</f>
        <v>Madeira roliça</v>
      </c>
      <c r="C30" s="810"/>
      <c r="D30" s="879">
        <v>13.42</v>
      </c>
      <c r="E30" s="981"/>
      <c r="F30" s="272" t="str">
        <f>Materiais!E314</f>
        <v>m</v>
      </c>
      <c r="G30" s="271">
        <f>Materiais!F314</f>
        <v>5.88</v>
      </c>
      <c r="H30" s="836">
        <f>ROUND(D30*G30,2)</f>
        <v>78.91</v>
      </c>
      <c r="I30" s="837"/>
    </row>
    <row r="31" spans="1:12" x14ac:dyDescent="0.2">
      <c r="A31" s="32" t="str">
        <f>Materiais!A298</f>
        <v>COTAÇÃO</v>
      </c>
      <c r="B31" s="848" t="str">
        <f>Materiais!B298</f>
        <v>Prego 17x21</v>
      </c>
      <c r="C31" s="849"/>
      <c r="D31" s="881">
        <v>0.15</v>
      </c>
      <c r="E31" s="882"/>
      <c r="F31" s="273" t="str">
        <f>Materiais!E298</f>
        <v>kg</v>
      </c>
      <c r="G31" s="271">
        <f>Materiais!F298</f>
        <v>28.21</v>
      </c>
      <c r="H31" s="807">
        <f>ROUND(D31*G31,2)</f>
        <v>4.2300000000000004</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83.14</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32"/>
      <c r="B47" s="71"/>
      <c r="C47" s="70"/>
      <c r="D47" s="76"/>
      <c r="E47" s="869"/>
      <c r="F47" s="870"/>
      <c r="G47" s="33"/>
      <c r="H47" s="836">
        <f>TRUNC(D47*E47*G47,2)</f>
        <v>0</v>
      </c>
      <c r="I47" s="837"/>
    </row>
    <row r="48" spans="1:9" x14ac:dyDescent="0.2">
      <c r="A48" s="14"/>
      <c r="B48" s="848"/>
      <c r="C48" s="849"/>
      <c r="D48" s="77"/>
      <c r="E48" s="883"/>
      <c r="F48" s="884"/>
      <c r="G48" s="37"/>
      <c r="H48" s="807">
        <f>TRUNC(D48*E48*G48,2)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94.09</v>
      </c>
      <c r="I51" s="827"/>
    </row>
    <row r="52" spans="1:9" x14ac:dyDescent="0.2">
      <c r="A52" s="32"/>
      <c r="B52" s="45"/>
      <c r="C52" s="84"/>
      <c r="D52" s="84"/>
      <c r="E52" s="84"/>
      <c r="F52" s="85" t="s">
        <v>45</v>
      </c>
      <c r="G52" s="86"/>
      <c r="H52" s="867">
        <f>ROUND(G52*H51,2)</f>
        <v>0</v>
      </c>
      <c r="I52" s="868"/>
    </row>
    <row r="53" spans="1:9" ht="18" customHeight="1" x14ac:dyDescent="0.2">
      <c r="A53" s="24"/>
      <c r="B53" s="25"/>
      <c r="C53" s="42"/>
      <c r="D53" s="42"/>
      <c r="E53" s="42"/>
      <c r="F53" s="42"/>
      <c r="G53" s="87" t="s">
        <v>46</v>
      </c>
      <c r="H53" s="88"/>
      <c r="I53" s="89">
        <f>H51+H52</f>
        <v>94.09</v>
      </c>
    </row>
  </sheetData>
  <mergeCells count="79">
    <mergeCell ref="H50:I50"/>
    <mergeCell ref="H51:I51"/>
    <mergeCell ref="H52:I52"/>
    <mergeCell ref="E47:F47"/>
    <mergeCell ref="H47:I47"/>
    <mergeCell ref="B48:C48"/>
    <mergeCell ref="E48:F48"/>
    <mergeCell ref="H48:I48"/>
    <mergeCell ref="B49:C49"/>
    <mergeCell ref="E49:F49"/>
    <mergeCell ref="H49:I49"/>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855468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75" customHeight="1" thickTop="1" thickBot="1" x14ac:dyDescent="0.25">
      <c r="A11" s="1" t="s">
        <v>0</v>
      </c>
      <c r="B11" s="90" t="s">
        <v>79</v>
      </c>
      <c r="C11" s="875" t="s">
        <v>890</v>
      </c>
      <c r="D11" s="876"/>
      <c r="E11" s="871" t="s">
        <v>1</v>
      </c>
      <c r="F11" s="871"/>
      <c r="G11" s="871"/>
      <c r="H11" s="3">
        <v>1</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c r="B20" s="809"/>
      <c r="C20" s="810"/>
      <c r="D20" s="836"/>
      <c r="E20" s="872"/>
      <c r="F20" s="34"/>
      <c r="G20" s="154"/>
      <c r="H20" s="35"/>
      <c r="I20" s="36">
        <f>ROUND(D20*G20,2)</f>
        <v>0</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SUM(I20:I22)</f>
        <v>0</v>
      </c>
      <c r="I23" s="858"/>
    </row>
    <row r="24" spans="1:12" x14ac:dyDescent="0.2">
      <c r="A24" s="32"/>
      <c r="B24" s="45"/>
      <c r="C24" s="15"/>
      <c r="D24" s="46" t="s">
        <v>21</v>
      </c>
      <c r="E24" s="47">
        <v>0.15509999999999999</v>
      </c>
      <c r="F24" s="48"/>
      <c r="G24" s="49" t="s">
        <v>22</v>
      </c>
      <c r="H24" s="47">
        <v>0.05</v>
      </c>
      <c r="I24" s="50">
        <f>ROUND((E24+H24)*H23,2)</f>
        <v>0</v>
      </c>
    </row>
    <row r="25" spans="1:12" x14ac:dyDescent="0.2">
      <c r="A25" s="32"/>
      <c r="B25" s="45"/>
      <c r="C25" s="15"/>
      <c r="D25" s="51" t="s">
        <v>23</v>
      </c>
      <c r="E25" s="52"/>
      <c r="F25" s="53"/>
      <c r="G25" s="52"/>
      <c r="H25" s="54"/>
      <c r="I25" s="55">
        <f>I17+H23+I24</f>
        <v>0</v>
      </c>
    </row>
    <row r="26" spans="1:12" x14ac:dyDescent="0.2">
      <c r="A26" s="32"/>
      <c r="B26" s="45"/>
      <c r="C26" s="15"/>
      <c r="D26" s="56" t="s">
        <v>24</v>
      </c>
      <c r="E26" s="57"/>
      <c r="F26" s="58"/>
      <c r="G26" s="57"/>
      <c r="H26" s="59"/>
      <c r="I26" s="60">
        <f>ROUND(I25/H11,2)</f>
        <v>0</v>
      </c>
    </row>
    <row r="27" spans="1:12" x14ac:dyDescent="0.2">
      <c r="A27" s="798" t="s">
        <v>25</v>
      </c>
      <c r="B27" s="820" t="s">
        <v>26</v>
      </c>
      <c r="C27" s="821"/>
      <c r="D27" s="820" t="s">
        <v>16</v>
      </c>
      <c r="E27" s="821"/>
      <c r="F27" s="847" t="s">
        <v>27</v>
      </c>
      <c r="G27" s="61" t="s">
        <v>28</v>
      </c>
      <c r="H27" s="820" t="s">
        <v>29</v>
      </c>
      <c r="I27" s="830"/>
      <c r="L27" s="279"/>
    </row>
    <row r="28" spans="1:12" x14ac:dyDescent="0.2">
      <c r="A28" s="799"/>
      <c r="B28" s="822"/>
      <c r="C28" s="823"/>
      <c r="D28" s="822"/>
      <c r="E28" s="823"/>
      <c r="F28" s="795"/>
      <c r="G28" s="62" t="s">
        <v>30</v>
      </c>
      <c r="H28" s="822"/>
      <c r="I28" s="831"/>
    </row>
    <row r="29" spans="1:12" x14ac:dyDescent="0.2">
      <c r="A29" s="32" t="str">
        <f>Materiais!A317</f>
        <v>COTAÇÃO</v>
      </c>
      <c r="B29" s="809" t="str">
        <f>Materiais!B317</f>
        <v>Madeira de lei p/ ponte de madeira</v>
      </c>
      <c r="C29" s="810"/>
      <c r="D29" s="879">
        <v>1</v>
      </c>
      <c r="E29" s="880"/>
      <c r="F29" s="272" t="str">
        <f>Materiais!E317</f>
        <v>m³</v>
      </c>
      <c r="G29" s="271">
        <f>Materiais!F317</f>
        <v>5652.04</v>
      </c>
      <c r="H29" s="836">
        <f>ROUND(D29*G29,2)</f>
        <v>5652.04</v>
      </c>
      <c r="I29" s="837"/>
    </row>
    <row r="30" spans="1:12" x14ac:dyDescent="0.2">
      <c r="A30" s="32"/>
      <c r="B30" s="848"/>
      <c r="C30" s="849"/>
      <c r="D30" s="853"/>
      <c r="E30" s="854"/>
      <c r="F30" s="39"/>
      <c r="G30" s="63"/>
      <c r="H30" s="805">
        <f>ROUND(D30*G30,4)</f>
        <v>0</v>
      </c>
      <c r="I30" s="886"/>
    </row>
    <row r="31" spans="1:12" x14ac:dyDescent="0.2">
      <c r="A31" s="32"/>
      <c r="B31" s="824"/>
      <c r="C31" s="825"/>
      <c r="D31" s="862"/>
      <c r="E31" s="863"/>
      <c r="F31" s="39"/>
      <c r="G31" s="65"/>
      <c r="H31" s="805">
        <f>ROUND(D31*G31,4)</f>
        <v>0</v>
      </c>
      <c r="I31" s="886"/>
    </row>
    <row r="32" spans="1:12" x14ac:dyDescent="0.2">
      <c r="A32" s="24"/>
      <c r="B32" s="25"/>
      <c r="C32" s="26"/>
      <c r="D32" s="66"/>
      <c r="E32" s="25"/>
      <c r="F32" s="42"/>
      <c r="G32" s="28" t="s">
        <v>31</v>
      </c>
      <c r="H32" s="67"/>
      <c r="I32" s="44">
        <f>SUM(H29:I31)</f>
        <v>5652.04</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32"/>
      <c r="B47" s="71"/>
      <c r="C47" s="70"/>
      <c r="D47" s="76"/>
      <c r="E47" s="869"/>
      <c r="F47" s="870"/>
      <c r="G47" s="33"/>
      <c r="H47" s="836">
        <f>TRUNC(D47*E47*G47,2)</f>
        <v>0</v>
      </c>
      <c r="I47" s="837"/>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5652.04</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H51+H52</f>
        <v>5652.04</v>
      </c>
    </row>
  </sheetData>
  <mergeCells count="78">
    <mergeCell ref="H50:I50"/>
    <mergeCell ref="H51:I51"/>
    <mergeCell ref="H52:I52"/>
    <mergeCell ref="E47:F47"/>
    <mergeCell ref="H47:I47"/>
    <mergeCell ref="B48:C48"/>
    <mergeCell ref="E48:F48"/>
    <mergeCell ref="H48:I48"/>
    <mergeCell ref="B49:C49"/>
    <mergeCell ref="E49:F49"/>
    <mergeCell ref="H49:I49"/>
    <mergeCell ref="B43:C43"/>
    <mergeCell ref="E43:F43"/>
    <mergeCell ref="H43:I43"/>
    <mergeCell ref="H44:I44"/>
    <mergeCell ref="A45:A46"/>
    <mergeCell ref="B45:C46"/>
    <mergeCell ref="E45:F45"/>
    <mergeCell ref="H45:I46"/>
    <mergeCell ref="E46:F46"/>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30:C30"/>
    <mergeCell ref="D30:E30"/>
    <mergeCell ref="H30:I30"/>
    <mergeCell ref="B21:C21"/>
    <mergeCell ref="D21:E21"/>
    <mergeCell ref="B22:C22"/>
    <mergeCell ref="D22:E22"/>
    <mergeCell ref="H23:I23"/>
    <mergeCell ref="B29:C29"/>
    <mergeCell ref="D29:E29"/>
    <mergeCell ref="H29:I29"/>
    <mergeCell ref="A27:A28"/>
    <mergeCell ref="B27:C28"/>
    <mergeCell ref="D27:E28"/>
    <mergeCell ref="F27:F28"/>
    <mergeCell ref="H27:I28"/>
    <mergeCell ref="A18:A19"/>
    <mergeCell ref="B18:C19"/>
    <mergeCell ref="D18:F19"/>
    <mergeCell ref="G18:H19"/>
    <mergeCell ref="B20:C20"/>
    <mergeCell ref="D20:E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125</v>
      </c>
      <c r="C11" s="875" t="s">
        <v>157</v>
      </c>
      <c r="D11" s="876"/>
      <c r="E11" s="871" t="s">
        <v>1</v>
      </c>
      <c r="F11" s="871"/>
      <c r="G11" s="871"/>
      <c r="H11" s="3">
        <v>1</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c r="B20" s="848"/>
      <c r="C20" s="849"/>
      <c r="D20" s="807"/>
      <c r="E20" s="808"/>
      <c r="F20" s="34"/>
      <c r="G20" s="149"/>
      <c r="H20" s="38"/>
      <c r="I20" s="36">
        <f>ROUND(D20*G20,2)</f>
        <v>0</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SUM(I20:I22)</f>
        <v>0</v>
      </c>
      <c r="I23" s="858"/>
    </row>
    <row r="24" spans="1:12" x14ac:dyDescent="0.2">
      <c r="A24" s="32"/>
      <c r="B24" s="45"/>
      <c r="C24" s="15"/>
      <c r="D24" s="46" t="s">
        <v>21</v>
      </c>
      <c r="E24" s="47">
        <v>0.15509999999999999</v>
      </c>
      <c r="F24" s="48"/>
      <c r="G24" s="49" t="s">
        <v>22</v>
      </c>
      <c r="H24" s="47">
        <v>0.05</v>
      </c>
      <c r="I24" s="50">
        <f>ROUND((E24+H24)*H23,2)</f>
        <v>0</v>
      </c>
    </row>
    <row r="25" spans="1:12" x14ac:dyDescent="0.2">
      <c r="A25" s="32"/>
      <c r="B25" s="45"/>
      <c r="C25" s="15"/>
      <c r="D25" s="51" t="s">
        <v>23</v>
      </c>
      <c r="E25" s="52"/>
      <c r="F25" s="53"/>
      <c r="G25" s="52"/>
      <c r="H25" s="54"/>
      <c r="I25" s="55">
        <f>I17+H23+I24</f>
        <v>0</v>
      </c>
    </row>
    <row r="26" spans="1:12" x14ac:dyDescent="0.2">
      <c r="A26" s="32"/>
      <c r="B26" s="45"/>
      <c r="C26" s="15"/>
      <c r="D26" s="56" t="s">
        <v>24</v>
      </c>
      <c r="E26" s="57"/>
      <c r="F26" s="58"/>
      <c r="G26" s="57"/>
      <c r="H26" s="59"/>
      <c r="I26" s="60">
        <f>ROUND(I25/H11,2)</f>
        <v>0</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ht="13.5" customHeight="1" x14ac:dyDescent="0.2">
      <c r="A29" s="32" t="str">
        <f>Materiais!A318</f>
        <v>COTAÇÃO</v>
      </c>
      <c r="B29" s="809" t="str">
        <f>Materiais!B318</f>
        <v>Madeira especial acima de 6,00 m</v>
      </c>
      <c r="C29" s="810"/>
      <c r="D29" s="879">
        <v>1</v>
      </c>
      <c r="E29" s="880"/>
      <c r="F29" s="272" t="str">
        <f>Materiais!E318</f>
        <v>m³</v>
      </c>
      <c r="G29" s="271">
        <f>Materiais!F318</f>
        <v>5652.04</v>
      </c>
      <c r="H29" s="836">
        <f>ROUND(D29*G29,2)</f>
        <v>5652.04</v>
      </c>
      <c r="I29" s="837"/>
    </row>
    <row r="30" spans="1:12" x14ac:dyDescent="0.2">
      <c r="A30" s="32"/>
      <c r="B30" s="848"/>
      <c r="C30" s="849"/>
      <c r="D30" s="881"/>
      <c r="E30" s="882"/>
      <c r="F30" s="39"/>
      <c r="G30" s="63"/>
      <c r="H30" s="807">
        <f>ROUND(D30*G30,4)</f>
        <v>0</v>
      </c>
      <c r="I30" s="859"/>
      <c r="L30" s="27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5652.04</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5652.04</v>
      </c>
      <c r="I51" s="827"/>
    </row>
    <row r="52" spans="1:9" x14ac:dyDescent="0.2">
      <c r="A52" s="32"/>
      <c r="B52" s="45"/>
      <c r="C52" s="84"/>
      <c r="D52" s="84"/>
      <c r="E52" s="84"/>
      <c r="F52" s="85" t="s">
        <v>45</v>
      </c>
      <c r="G52" s="86"/>
      <c r="H52" s="867">
        <f>ROUND(G52*H51,2)</f>
        <v>0</v>
      </c>
      <c r="I52" s="868"/>
    </row>
    <row r="53" spans="1:9" ht="16.5" customHeight="1" x14ac:dyDescent="0.2">
      <c r="A53" s="24"/>
      <c r="B53" s="25"/>
      <c r="C53" s="42"/>
      <c r="D53" s="42"/>
      <c r="E53" s="42"/>
      <c r="F53" s="42"/>
      <c r="G53" s="87" t="s">
        <v>46</v>
      </c>
      <c r="H53" s="88"/>
      <c r="I53" s="89">
        <f>H51+H52</f>
        <v>5652.04</v>
      </c>
    </row>
  </sheetData>
  <mergeCells count="79">
    <mergeCell ref="H52:I52"/>
    <mergeCell ref="B47:C47"/>
    <mergeCell ref="E47:F47"/>
    <mergeCell ref="H47:I47"/>
    <mergeCell ref="B48:C48"/>
    <mergeCell ref="E48:F48"/>
    <mergeCell ref="H48:I48"/>
    <mergeCell ref="B49:C49"/>
    <mergeCell ref="E49:F49"/>
    <mergeCell ref="H49:I49"/>
    <mergeCell ref="H50:I50"/>
    <mergeCell ref="H51:I51"/>
    <mergeCell ref="B43:C43"/>
    <mergeCell ref="E43:F43"/>
    <mergeCell ref="H43:I43"/>
    <mergeCell ref="H44:I44"/>
    <mergeCell ref="A45:A46"/>
    <mergeCell ref="B45:C46"/>
    <mergeCell ref="E45:F45"/>
    <mergeCell ref="H45:I46"/>
    <mergeCell ref="E46:F46"/>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B21:C21"/>
    <mergeCell ref="D21:E21"/>
    <mergeCell ref="B22:C22"/>
    <mergeCell ref="D22:E22"/>
    <mergeCell ref="H23:I23"/>
    <mergeCell ref="A27:A28"/>
    <mergeCell ref="B27:C28"/>
    <mergeCell ref="D27:E28"/>
    <mergeCell ref="F27:F28"/>
    <mergeCell ref="H27:I28"/>
    <mergeCell ref="A18:A19"/>
    <mergeCell ref="B18:C19"/>
    <mergeCell ref="D18:F19"/>
    <mergeCell ref="G18:H19"/>
    <mergeCell ref="B20:C20"/>
    <mergeCell ref="D20:E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sheetPr>
  <dimension ref="A1:K48"/>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82</v>
      </c>
      <c r="C11" s="875" t="s">
        <v>891</v>
      </c>
      <c r="D11" s="876"/>
      <c r="E11" s="871" t="s">
        <v>1</v>
      </c>
      <c r="F11" s="871"/>
      <c r="G11" s="871"/>
      <c r="H11" s="3">
        <v>9.5</v>
      </c>
      <c r="I11" s="4" t="s">
        <v>81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48" t="str">
        <f>'Mão-de-obra'!C15</f>
        <v>Encarregado de turma</v>
      </c>
      <c r="C20" s="849"/>
      <c r="D20" s="836">
        <v>0.25</v>
      </c>
      <c r="E20" s="872"/>
      <c r="F20" s="34"/>
      <c r="G20" s="803">
        <f>'Mão-de-obra'!F15</f>
        <v>37.520000000000003</v>
      </c>
      <c r="H20" s="804"/>
      <c r="I20" s="36">
        <f>ROUND(D20*G20,2)</f>
        <v>9.3800000000000008</v>
      </c>
    </row>
    <row r="21" spans="1:11" x14ac:dyDescent="0.2">
      <c r="A21" s="32" t="str">
        <f>'Mão-de-obra'!B28</f>
        <v>P9824</v>
      </c>
      <c r="B21" s="848" t="str">
        <f>'Mão-de-obra'!C28</f>
        <v>Servente</v>
      </c>
      <c r="C21" s="849"/>
      <c r="D21" s="807">
        <v>1</v>
      </c>
      <c r="E21" s="808"/>
      <c r="F21" s="34"/>
      <c r="G21" s="805">
        <f>'Mão-de-obra'!F28</f>
        <v>18.79</v>
      </c>
      <c r="H21" s="806"/>
      <c r="I21" s="36">
        <f>ROUND(D21*G21,2)</f>
        <v>18.79</v>
      </c>
    </row>
    <row r="22" spans="1:11" x14ac:dyDescent="0.2">
      <c r="A22" s="32"/>
      <c r="B22" s="877" t="s">
        <v>834</v>
      </c>
      <c r="C22" s="878"/>
      <c r="D22" s="807"/>
      <c r="E22" s="808"/>
      <c r="F22" s="34"/>
      <c r="G22" s="149"/>
      <c r="H22" s="38"/>
      <c r="I22" s="36">
        <f>TRUNC(D22*G22,2)</f>
        <v>0</v>
      </c>
    </row>
    <row r="23" spans="1:11" x14ac:dyDescent="0.2">
      <c r="A23" s="32"/>
      <c r="B23" s="818"/>
      <c r="C23" s="819"/>
      <c r="D23" s="814"/>
      <c r="E23" s="815"/>
      <c r="F23" s="40"/>
      <c r="G23" s="152"/>
      <c r="H23" s="148"/>
      <c r="I23" s="36">
        <f>TRUNC(D23*G23,2)</f>
        <v>0</v>
      </c>
      <c r="K23" s="279"/>
    </row>
    <row r="24" spans="1:11" x14ac:dyDescent="0.2">
      <c r="A24" s="24"/>
      <c r="B24" s="25"/>
      <c r="C24" s="26"/>
      <c r="D24" s="41"/>
      <c r="E24" s="42"/>
      <c r="F24" s="42"/>
      <c r="G24" s="43" t="s">
        <v>20</v>
      </c>
      <c r="H24" s="857">
        <f>SUM(I20:I23)</f>
        <v>28.17</v>
      </c>
      <c r="I24" s="858"/>
    </row>
    <row r="25" spans="1:11" x14ac:dyDescent="0.2">
      <c r="A25" s="32"/>
      <c r="B25" s="45"/>
      <c r="C25" s="15"/>
      <c r="D25" s="46" t="s">
        <v>21</v>
      </c>
      <c r="E25" s="47">
        <v>0</v>
      </c>
      <c r="F25" s="48"/>
      <c r="G25" s="49" t="s">
        <v>22</v>
      </c>
      <c r="H25" s="47">
        <v>0</v>
      </c>
      <c r="I25" s="50">
        <f>ROUND((E25+H25)*H24,2)</f>
        <v>0</v>
      </c>
      <c r="K25" s="279"/>
    </row>
    <row r="26" spans="1:11" x14ac:dyDescent="0.2">
      <c r="A26" s="32"/>
      <c r="B26" s="45"/>
      <c r="C26" s="15"/>
      <c r="D26" s="51" t="s">
        <v>23</v>
      </c>
      <c r="E26" s="52"/>
      <c r="F26" s="53"/>
      <c r="G26" s="52"/>
      <c r="H26" s="54"/>
      <c r="I26" s="55">
        <f>I17+H24+I25</f>
        <v>28.17</v>
      </c>
    </row>
    <row r="27" spans="1:11" x14ac:dyDescent="0.2">
      <c r="A27" s="32"/>
      <c r="B27" s="45"/>
      <c r="C27" s="15"/>
      <c r="D27" s="56" t="s">
        <v>24</v>
      </c>
      <c r="E27" s="57"/>
      <c r="F27" s="58"/>
      <c r="G27" s="57"/>
      <c r="H27" s="59"/>
      <c r="I27" s="60">
        <f>ROUND(I26/H11,2)</f>
        <v>2.97</v>
      </c>
    </row>
    <row r="28" spans="1:11" x14ac:dyDescent="0.2">
      <c r="A28" s="798" t="s">
        <v>25</v>
      </c>
      <c r="B28" s="820" t="s">
        <v>26</v>
      </c>
      <c r="C28" s="821"/>
      <c r="D28" s="820" t="s">
        <v>16</v>
      </c>
      <c r="E28" s="821"/>
      <c r="F28" s="847" t="s">
        <v>27</v>
      </c>
      <c r="G28" s="61" t="s">
        <v>28</v>
      </c>
      <c r="H28" s="820" t="s">
        <v>29</v>
      </c>
      <c r="I28" s="830"/>
    </row>
    <row r="29" spans="1:11" x14ac:dyDescent="0.2">
      <c r="A29" s="799"/>
      <c r="B29" s="822"/>
      <c r="C29" s="823"/>
      <c r="D29" s="822"/>
      <c r="E29" s="823"/>
      <c r="F29" s="795"/>
      <c r="G29" s="62" t="s">
        <v>30</v>
      </c>
      <c r="H29" s="822"/>
      <c r="I29" s="831"/>
    </row>
    <row r="30" spans="1:11" x14ac:dyDescent="0.2">
      <c r="A30" s="80" t="str">
        <f>Materiais!A300</f>
        <v>COTAÇÃO</v>
      </c>
      <c r="B30" s="809" t="str">
        <f>Materiais!B300</f>
        <v>Ferragens</v>
      </c>
      <c r="C30" s="810"/>
      <c r="D30" s="860">
        <v>1</v>
      </c>
      <c r="E30" s="861"/>
      <c r="F30" s="274" t="str">
        <f>Materiais!E300</f>
        <v>kg</v>
      </c>
      <c r="G30" s="275">
        <f>Materiais!F300</f>
        <v>28.21</v>
      </c>
      <c r="H30" s="807">
        <f>ROUND(D30*G30,2)</f>
        <v>28.21</v>
      </c>
      <c r="I30" s="859"/>
    </row>
    <row r="31" spans="1:11" x14ac:dyDescent="0.2">
      <c r="A31" s="32"/>
      <c r="B31" s="848"/>
      <c r="C31" s="849"/>
      <c r="D31" s="851"/>
      <c r="E31" s="852"/>
      <c r="F31" s="39"/>
      <c r="G31" s="63"/>
      <c r="H31" s="807">
        <f>ROUND(D31*G31,4)</f>
        <v>0</v>
      </c>
      <c r="I31" s="859"/>
    </row>
    <row r="32" spans="1:11" x14ac:dyDescent="0.2">
      <c r="A32" s="32"/>
      <c r="B32" s="824"/>
      <c r="C32" s="825"/>
      <c r="D32" s="862"/>
      <c r="E32" s="863"/>
      <c r="F32" s="39"/>
      <c r="G32" s="65"/>
      <c r="H32" s="807">
        <f>ROUND(D32*G32,4)</f>
        <v>0</v>
      </c>
      <c r="I32" s="859"/>
    </row>
    <row r="33" spans="1:9" x14ac:dyDescent="0.2">
      <c r="A33" s="24"/>
      <c r="B33" s="25"/>
      <c r="C33" s="26"/>
      <c r="D33" s="66"/>
      <c r="E33" s="25"/>
      <c r="F33" s="42"/>
      <c r="G33" s="28" t="s">
        <v>35</v>
      </c>
      <c r="H33" s="832">
        <f>SUM(H30:I32)</f>
        <v>28.21</v>
      </c>
      <c r="I33" s="833"/>
    </row>
    <row r="34" spans="1:9" x14ac:dyDescent="0.2">
      <c r="A34" s="798" t="s">
        <v>36</v>
      </c>
      <c r="B34" s="820" t="s">
        <v>37</v>
      </c>
      <c r="C34" s="821"/>
      <c r="D34" s="61" t="s">
        <v>38</v>
      </c>
      <c r="E34" s="840" t="s">
        <v>16</v>
      </c>
      <c r="F34" s="841"/>
      <c r="G34" s="73" t="s">
        <v>28</v>
      </c>
      <c r="H34" s="820" t="s">
        <v>29</v>
      </c>
      <c r="I34" s="830"/>
    </row>
    <row r="35" spans="1:9" x14ac:dyDescent="0.2">
      <c r="A35" s="799"/>
      <c r="B35" s="822"/>
      <c r="C35" s="823"/>
      <c r="D35" s="62" t="s">
        <v>39</v>
      </c>
      <c r="E35" s="834" t="s">
        <v>40</v>
      </c>
      <c r="F35" s="835"/>
      <c r="G35" s="74" t="s">
        <v>41</v>
      </c>
      <c r="H35" s="822"/>
      <c r="I35" s="831"/>
    </row>
    <row r="36" spans="1:9" x14ac:dyDescent="0.2">
      <c r="A36" s="32"/>
      <c r="B36" s="809"/>
      <c r="C36" s="810"/>
      <c r="D36" s="63"/>
      <c r="E36" s="845"/>
      <c r="F36" s="846"/>
      <c r="G36" s="37"/>
      <c r="H36" s="836"/>
      <c r="I36" s="837"/>
    </row>
    <row r="37" spans="1:9" x14ac:dyDescent="0.2">
      <c r="A37" s="14"/>
      <c r="B37" s="848"/>
      <c r="C37" s="849"/>
      <c r="D37" s="75"/>
      <c r="E37" s="851"/>
      <c r="F37" s="852"/>
      <c r="G37" s="37"/>
      <c r="H37" s="807">
        <f>TRUNC(D37*E37*G37,2)</f>
        <v>0</v>
      </c>
      <c r="I37" s="859"/>
    </row>
    <row r="38" spans="1:9" x14ac:dyDescent="0.2">
      <c r="A38" s="20"/>
      <c r="B38" s="824"/>
      <c r="C38" s="825"/>
      <c r="D38" s="75"/>
      <c r="E38" s="828"/>
      <c r="F38" s="829"/>
      <c r="G38" s="63"/>
      <c r="H38" s="814">
        <f>TRUNC(D38*E38*G38,2)</f>
        <v>0</v>
      </c>
      <c r="I38" s="844"/>
    </row>
    <row r="39" spans="1:9" x14ac:dyDescent="0.2">
      <c r="A39" s="24"/>
      <c r="B39" s="25"/>
      <c r="C39" s="26"/>
      <c r="D39" s="42"/>
      <c r="E39" s="42"/>
      <c r="F39" s="42"/>
      <c r="G39" s="28" t="s">
        <v>42</v>
      </c>
      <c r="H39" s="832">
        <f>SUM(H36:I38)</f>
        <v>0</v>
      </c>
      <c r="I39" s="833"/>
    </row>
    <row r="40" spans="1:9" x14ac:dyDescent="0.2">
      <c r="A40" s="798" t="s">
        <v>43</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40</v>
      </c>
      <c r="H41" s="822"/>
      <c r="I41" s="831"/>
    </row>
    <row r="42" spans="1:9" x14ac:dyDescent="0.2">
      <c r="A42" s="32"/>
      <c r="B42" s="71"/>
      <c r="C42" s="70"/>
      <c r="D42" s="76"/>
      <c r="E42" s="869"/>
      <c r="F42" s="870"/>
      <c r="G42" s="33"/>
      <c r="H42" s="836">
        <f>TRUNC(D42*E42*G42,2)</f>
        <v>0</v>
      </c>
      <c r="I42" s="837"/>
    </row>
    <row r="43" spans="1:9" x14ac:dyDescent="0.2">
      <c r="A43" s="14"/>
      <c r="B43" s="848"/>
      <c r="C43" s="849"/>
      <c r="D43" s="63"/>
      <c r="E43" s="851"/>
      <c r="F43" s="852"/>
      <c r="G43" s="37"/>
      <c r="H43" s="807">
        <f>TRUNC(E43*G43,2)</f>
        <v>0</v>
      </c>
      <c r="I43" s="859"/>
    </row>
    <row r="44" spans="1:9" x14ac:dyDescent="0.2">
      <c r="A44" s="20"/>
      <c r="B44" s="824"/>
      <c r="C44" s="825"/>
      <c r="D44" s="75"/>
      <c r="E44" s="828"/>
      <c r="F44" s="829"/>
      <c r="G44" s="63"/>
      <c r="H44" s="814">
        <f>TRUNC(E44*G44,2)</f>
        <v>0</v>
      </c>
      <c r="I44" s="844"/>
    </row>
    <row r="45" spans="1:9" x14ac:dyDescent="0.2">
      <c r="A45" s="78"/>
      <c r="B45" s="79"/>
      <c r="C45" s="21"/>
      <c r="D45" s="42"/>
      <c r="E45" s="42"/>
      <c r="F45" s="42"/>
      <c r="G45" s="28" t="s">
        <v>42</v>
      </c>
      <c r="H45" s="832">
        <f>SUM(H42:I44)</f>
        <v>0</v>
      </c>
      <c r="I45" s="833"/>
    </row>
    <row r="46" spans="1:9" x14ac:dyDescent="0.2">
      <c r="A46" s="80"/>
      <c r="B46" s="81"/>
      <c r="C46" s="82"/>
      <c r="D46" s="82"/>
      <c r="E46" s="82"/>
      <c r="F46" s="82"/>
      <c r="G46" s="83" t="s">
        <v>44</v>
      </c>
      <c r="H46" s="826">
        <f>SUM(I27+H33+H39+H45)</f>
        <v>31.18</v>
      </c>
      <c r="I46" s="827"/>
    </row>
    <row r="47" spans="1:9" x14ac:dyDescent="0.2">
      <c r="A47" s="32"/>
      <c r="B47" s="45"/>
      <c r="C47" s="84"/>
      <c r="D47" s="84"/>
      <c r="E47" s="84"/>
      <c r="F47" s="85" t="s">
        <v>45</v>
      </c>
      <c r="G47" s="86"/>
      <c r="H47" s="867">
        <f>ROUND(G47*H46,2)</f>
        <v>0</v>
      </c>
      <c r="I47" s="868"/>
    </row>
    <row r="48" spans="1:9" ht="16.5" customHeight="1" x14ac:dyDescent="0.2">
      <c r="A48" s="24"/>
      <c r="B48" s="25"/>
      <c r="C48" s="42"/>
      <c r="D48" s="42"/>
      <c r="E48" s="42"/>
      <c r="F48" s="42"/>
      <c r="G48" s="87" t="s">
        <v>46</v>
      </c>
      <c r="H48" s="88"/>
      <c r="I48" s="89">
        <f>H46+H47</f>
        <v>31.18</v>
      </c>
    </row>
  </sheetData>
  <mergeCells count="70">
    <mergeCell ref="H45:I45"/>
    <mergeCell ref="H46:I46"/>
    <mergeCell ref="H47:I47"/>
    <mergeCell ref="E42:F42"/>
    <mergeCell ref="H42:I42"/>
    <mergeCell ref="B43:C43"/>
    <mergeCell ref="E43:F43"/>
    <mergeCell ref="H43:I43"/>
    <mergeCell ref="B44:C44"/>
    <mergeCell ref="E44:F44"/>
    <mergeCell ref="H44:I44"/>
    <mergeCell ref="B38:C38"/>
    <mergeCell ref="E38:F38"/>
    <mergeCell ref="H38:I38"/>
    <mergeCell ref="H39:I39"/>
    <mergeCell ref="A40:A41"/>
    <mergeCell ref="B40:C41"/>
    <mergeCell ref="E40:F40"/>
    <mergeCell ref="H40:I41"/>
    <mergeCell ref="E41:F41"/>
    <mergeCell ref="B36:C36"/>
    <mergeCell ref="E36:F36"/>
    <mergeCell ref="H36:I36"/>
    <mergeCell ref="B37:C37"/>
    <mergeCell ref="E37:F37"/>
    <mergeCell ref="H37:I37"/>
    <mergeCell ref="B32:C32"/>
    <mergeCell ref="D32:E32"/>
    <mergeCell ref="H32:I32"/>
    <mergeCell ref="H33:I33"/>
    <mergeCell ref="A34:A35"/>
    <mergeCell ref="B34:C35"/>
    <mergeCell ref="E34:F34"/>
    <mergeCell ref="H34:I35"/>
    <mergeCell ref="E35:F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L49"/>
  <sheetViews>
    <sheetView view="pageBreakPreview" zoomScale="130" zoomScaleSheetLayoutView="130"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77</v>
      </c>
      <c r="C11" s="875" t="s">
        <v>892</v>
      </c>
      <c r="D11" s="876"/>
      <c r="E11" s="871" t="s">
        <v>1</v>
      </c>
      <c r="F11" s="871"/>
      <c r="G11" s="871"/>
      <c r="H11" s="3">
        <v>1.1499999999999999</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816"/>
      <c r="C14" s="817"/>
      <c r="D14" s="10"/>
      <c r="E14" s="11"/>
      <c r="F14" s="11"/>
      <c r="G14" s="12"/>
      <c r="H14" s="12"/>
      <c r="I14" s="13">
        <f>ROUND(D14*(E14*G14+F14*H14),42)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0.25</v>
      </c>
      <c r="E20" s="872"/>
      <c r="F20" s="34"/>
      <c r="G20" s="803">
        <f>'Mão-de-obra'!F15</f>
        <v>37.520000000000003</v>
      </c>
      <c r="H20" s="804"/>
      <c r="I20" s="36">
        <f>ROUND(D20*G20,2)</f>
        <v>9.3800000000000008</v>
      </c>
    </row>
    <row r="21" spans="1:12" x14ac:dyDescent="0.2">
      <c r="A21" s="32" t="str">
        <f>'Mão-de-obra'!B28</f>
        <v>P9824</v>
      </c>
      <c r="B21" s="848" t="str">
        <f>'Mão-de-obra'!C28</f>
        <v>Servente</v>
      </c>
      <c r="C21" s="849"/>
      <c r="D21" s="807">
        <v>1.55</v>
      </c>
      <c r="E21" s="808"/>
      <c r="F21" s="34"/>
      <c r="G21" s="805">
        <f>'Mão-de-obra'!F28</f>
        <v>18.79</v>
      </c>
      <c r="H21" s="806"/>
      <c r="I21" s="36">
        <f>ROUND(D21*G21,2)</f>
        <v>29.12</v>
      </c>
      <c r="K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38.5</v>
      </c>
      <c r="I24" s="858"/>
    </row>
    <row r="25" spans="1:12" x14ac:dyDescent="0.2">
      <c r="A25" s="32"/>
      <c r="B25" s="45"/>
      <c r="C25" s="15"/>
      <c r="D25" s="46" t="s">
        <v>21</v>
      </c>
      <c r="E25" s="47">
        <v>0.15509999999999999</v>
      </c>
      <c r="F25" s="48"/>
      <c r="G25" s="49" t="s">
        <v>22</v>
      </c>
      <c r="H25" s="47">
        <v>0.05</v>
      </c>
      <c r="I25" s="50">
        <f>ROUND((E25+H25)*H24,2)</f>
        <v>7.9</v>
      </c>
    </row>
    <row r="26" spans="1:12" x14ac:dyDescent="0.2">
      <c r="A26" s="32"/>
      <c r="B26" s="45"/>
      <c r="C26" s="15"/>
      <c r="D26" s="51" t="s">
        <v>23</v>
      </c>
      <c r="E26" s="52"/>
      <c r="F26" s="53"/>
      <c r="G26" s="52"/>
      <c r="H26" s="54"/>
      <c r="I26" s="55">
        <f>I17+H24+I25</f>
        <v>46.4</v>
      </c>
    </row>
    <row r="27" spans="1:12" x14ac:dyDescent="0.2">
      <c r="A27" s="32"/>
      <c r="B27" s="45"/>
      <c r="C27" s="15"/>
      <c r="D27" s="56" t="s">
        <v>24</v>
      </c>
      <c r="E27" s="57"/>
      <c r="F27" s="58"/>
      <c r="G27" s="57"/>
      <c r="H27" s="59"/>
      <c r="I27" s="60">
        <f>ROUND(I26/H11,2)</f>
        <v>40.35</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80" t="str">
        <f>Materiais!A48</f>
        <v>M103</v>
      </c>
      <c r="B30" s="809" t="str">
        <f>Materiais!B48</f>
        <v xml:space="preserve"> Asfalto diluído CM-30  </v>
      </c>
      <c r="C30" s="810"/>
      <c r="D30" s="860">
        <v>4</v>
      </c>
      <c r="E30" s="861"/>
      <c r="F30" s="274" t="str">
        <f>Materiais!E48</f>
        <v>l</v>
      </c>
      <c r="G30" s="275">
        <f>Materiais!F48</f>
        <v>3.07</v>
      </c>
      <c r="H30" s="807">
        <f>ROUND(D30*G30,2)</f>
        <v>12.28</v>
      </c>
      <c r="I30" s="859"/>
    </row>
    <row r="31" spans="1:12" x14ac:dyDescent="0.2">
      <c r="A31" s="32"/>
      <c r="B31" s="848"/>
      <c r="C31" s="849"/>
      <c r="D31" s="851"/>
      <c r="E31" s="852"/>
      <c r="F31" s="39"/>
      <c r="G31" s="63"/>
      <c r="H31" s="807">
        <f>ROUND(D31*G31,4)</f>
        <v>0</v>
      </c>
      <c r="I31" s="859"/>
    </row>
    <row r="32" spans="1:12" x14ac:dyDescent="0.2">
      <c r="A32" s="32"/>
      <c r="B32" s="824"/>
      <c r="C32" s="825"/>
      <c r="D32" s="862"/>
      <c r="E32" s="863"/>
      <c r="F32" s="39"/>
      <c r="G32" s="65"/>
      <c r="H32" s="807">
        <f>ROUND(D32*G32,4)</f>
        <v>0</v>
      </c>
      <c r="I32" s="859"/>
    </row>
    <row r="33" spans="1:9" x14ac:dyDescent="0.2">
      <c r="A33" s="24"/>
      <c r="B33" s="25"/>
      <c r="C33" s="26"/>
      <c r="D33" s="66"/>
      <c r="E33" s="25"/>
      <c r="F33" s="42"/>
      <c r="G33" s="28" t="s">
        <v>35</v>
      </c>
      <c r="H33" s="832">
        <f>SUM(H30:I32)</f>
        <v>12.28</v>
      </c>
      <c r="I33" s="833"/>
    </row>
    <row r="34" spans="1:9" x14ac:dyDescent="0.2">
      <c r="A34" s="798" t="s">
        <v>36</v>
      </c>
      <c r="B34" s="820" t="s">
        <v>37</v>
      </c>
      <c r="C34" s="821"/>
      <c r="D34" s="61" t="s">
        <v>38</v>
      </c>
      <c r="E34" s="840" t="s">
        <v>16</v>
      </c>
      <c r="F34" s="841"/>
      <c r="G34" s="73" t="s">
        <v>28</v>
      </c>
      <c r="H34" s="820" t="s">
        <v>29</v>
      </c>
      <c r="I34" s="830"/>
    </row>
    <row r="35" spans="1:9" x14ac:dyDescent="0.2">
      <c r="A35" s="799"/>
      <c r="B35" s="822"/>
      <c r="C35" s="823"/>
      <c r="D35" s="62" t="s">
        <v>39</v>
      </c>
      <c r="E35" s="834" t="s">
        <v>40</v>
      </c>
      <c r="F35" s="835"/>
      <c r="G35" s="74" t="s">
        <v>41</v>
      </c>
      <c r="H35" s="822"/>
      <c r="I35" s="831"/>
    </row>
    <row r="36" spans="1:9" x14ac:dyDescent="0.2">
      <c r="A36" s="32"/>
      <c r="B36" s="809"/>
      <c r="C36" s="810"/>
      <c r="D36" s="63"/>
      <c r="E36" s="845"/>
      <c r="F36" s="846"/>
      <c r="G36" s="37"/>
      <c r="H36" s="836"/>
      <c r="I36" s="837"/>
    </row>
    <row r="37" spans="1:9" x14ac:dyDescent="0.2">
      <c r="A37" s="20"/>
      <c r="B37" s="824"/>
      <c r="C37" s="825"/>
      <c r="D37" s="75"/>
      <c r="E37" s="828"/>
      <c r="F37" s="829"/>
      <c r="G37" s="63"/>
      <c r="H37" s="814">
        <f>TRUNC(D37*E37*G37,2)</f>
        <v>0</v>
      </c>
      <c r="I37" s="844"/>
    </row>
    <row r="38" spans="1:9" x14ac:dyDescent="0.2">
      <c r="A38" s="24"/>
      <c r="B38" s="25"/>
      <c r="C38" s="26"/>
      <c r="D38" s="42"/>
      <c r="E38" s="42"/>
      <c r="F38" s="42"/>
      <c r="G38" s="28" t="s">
        <v>42</v>
      </c>
      <c r="H38" s="832">
        <f>SUM(H36:I37)</f>
        <v>0</v>
      </c>
      <c r="I38" s="833"/>
    </row>
    <row r="39" spans="1:9" x14ac:dyDescent="0.2">
      <c r="A39" s="798" t="s">
        <v>43</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40</v>
      </c>
      <c r="H40" s="822"/>
      <c r="I40" s="831"/>
    </row>
    <row r="41" spans="1:9" x14ac:dyDescent="0.2">
      <c r="A41" s="32"/>
      <c r="B41" s="71"/>
      <c r="C41" s="70"/>
      <c r="D41" s="76"/>
      <c r="E41" s="869"/>
      <c r="F41" s="870"/>
      <c r="G41" s="33"/>
      <c r="H41" s="836">
        <f>TRUNC(D41*E41*G41,2)</f>
        <v>0</v>
      </c>
      <c r="I41" s="837"/>
    </row>
    <row r="42" spans="1:9" x14ac:dyDescent="0.2">
      <c r="A42" s="14"/>
      <c r="B42" s="848"/>
      <c r="C42" s="849"/>
      <c r="D42" s="63"/>
      <c r="E42" s="851"/>
      <c r="F42" s="852"/>
      <c r="G42" s="37"/>
      <c r="H42" s="807">
        <f>TRUNC(E42*G42,2)</f>
        <v>0</v>
      </c>
      <c r="I42" s="859"/>
    </row>
    <row r="43" spans="1:9" x14ac:dyDescent="0.2">
      <c r="A43" s="20"/>
      <c r="B43" s="824"/>
      <c r="C43" s="825"/>
      <c r="D43" s="75"/>
      <c r="E43" s="828"/>
      <c r="F43" s="829"/>
      <c r="G43" s="63"/>
      <c r="H43" s="814">
        <f>TRUNC(E43*G43,2)</f>
        <v>0</v>
      </c>
      <c r="I43" s="844"/>
    </row>
    <row r="44" spans="1:9" x14ac:dyDescent="0.2">
      <c r="A44" s="78"/>
      <c r="B44" s="79"/>
      <c r="C44" s="21"/>
      <c r="D44" s="42"/>
      <c r="E44" s="42"/>
      <c r="F44" s="42"/>
      <c r="G44" s="28" t="s">
        <v>42</v>
      </c>
      <c r="H44" s="832">
        <f>SUM(H41:I43)</f>
        <v>0</v>
      </c>
      <c r="I44" s="833"/>
    </row>
    <row r="45" spans="1:9" x14ac:dyDescent="0.2">
      <c r="A45" s="80"/>
      <c r="B45" s="81"/>
      <c r="C45" s="82"/>
      <c r="D45" s="82"/>
      <c r="E45" s="82"/>
      <c r="F45" s="82"/>
      <c r="G45" s="83" t="s">
        <v>44</v>
      </c>
      <c r="H45" s="826">
        <f>SUM(I27+H33+H38+H44)</f>
        <v>52.63</v>
      </c>
      <c r="I45" s="827"/>
    </row>
    <row r="46" spans="1:9" x14ac:dyDescent="0.2">
      <c r="A46" s="32"/>
      <c r="B46" s="45"/>
      <c r="C46" s="84"/>
      <c r="D46" s="84"/>
      <c r="E46" s="84"/>
      <c r="F46" s="85" t="s">
        <v>45</v>
      </c>
      <c r="G46" s="86"/>
      <c r="H46" s="867">
        <f>ROUND(G46*H45,2)</f>
        <v>0</v>
      </c>
      <c r="I46" s="868"/>
    </row>
    <row r="47" spans="1:9" ht="16.5" customHeight="1" x14ac:dyDescent="0.2">
      <c r="A47" s="24"/>
      <c r="B47" s="25"/>
      <c r="C47" s="42"/>
      <c r="D47" s="42"/>
      <c r="E47" s="42"/>
      <c r="F47" s="42"/>
      <c r="G47" s="87" t="s">
        <v>46</v>
      </c>
      <c r="H47" s="88"/>
      <c r="I47" s="89">
        <f>H45+H46</f>
        <v>52.63</v>
      </c>
    </row>
    <row r="48" spans="1:9" x14ac:dyDescent="0.2">
      <c r="A48" s="24"/>
      <c r="B48" s="25"/>
      <c r="C48" s="42"/>
      <c r="D48" s="42"/>
      <c r="E48" s="42"/>
      <c r="F48" s="42"/>
      <c r="G48" s="87" t="s">
        <v>1209</v>
      </c>
      <c r="H48" s="88"/>
      <c r="I48" s="89">
        <f>I47/4.5</f>
        <v>11.7</v>
      </c>
    </row>
    <row r="49" spans="1:9" x14ac:dyDescent="0.2">
      <c r="A49" s="388" t="s">
        <v>1212</v>
      </c>
      <c r="B49" s="388"/>
      <c r="C49" s="388"/>
      <c r="D49" s="388"/>
      <c r="E49" s="388"/>
      <c r="F49" s="388"/>
      <c r="G49" s="388"/>
      <c r="H49" s="388"/>
      <c r="I49" s="388"/>
    </row>
  </sheetData>
  <mergeCells count="68">
    <mergeCell ref="H44:I44"/>
    <mergeCell ref="H45:I45"/>
    <mergeCell ref="H46:I46"/>
    <mergeCell ref="E41:F41"/>
    <mergeCell ref="H41:I41"/>
    <mergeCell ref="B42:C42"/>
    <mergeCell ref="E42:F42"/>
    <mergeCell ref="H42:I42"/>
    <mergeCell ref="B43:C43"/>
    <mergeCell ref="E43:F43"/>
    <mergeCell ref="H43:I43"/>
    <mergeCell ref="H38:I38"/>
    <mergeCell ref="A39:A40"/>
    <mergeCell ref="B39:C40"/>
    <mergeCell ref="E39:F39"/>
    <mergeCell ref="H39:I40"/>
    <mergeCell ref="E40:F40"/>
    <mergeCell ref="B36:C36"/>
    <mergeCell ref="E36:F36"/>
    <mergeCell ref="H36:I36"/>
    <mergeCell ref="B37:C37"/>
    <mergeCell ref="E37:F37"/>
    <mergeCell ref="H37:I37"/>
    <mergeCell ref="B32:C32"/>
    <mergeCell ref="D32:E32"/>
    <mergeCell ref="H32:I32"/>
    <mergeCell ref="H33:I33"/>
    <mergeCell ref="A34:A35"/>
    <mergeCell ref="B34:C35"/>
    <mergeCell ref="E34:F34"/>
    <mergeCell ref="H34:I35"/>
    <mergeCell ref="E35:F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B14:C14"/>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5" fitToHeight="13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50"/>
  </sheetPr>
  <dimension ref="A1:L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3.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146</v>
      </c>
      <c r="C11" s="875" t="s">
        <v>893</v>
      </c>
      <c r="D11" s="876"/>
      <c r="E11" s="871" t="s">
        <v>1</v>
      </c>
      <c r="F11" s="871"/>
      <c r="G11" s="871"/>
      <c r="H11" s="3">
        <v>1.45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c r="L17" s="279"/>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0.3</v>
      </c>
      <c r="E20" s="872"/>
      <c r="F20" s="34"/>
      <c r="G20" s="803">
        <f>'Mão-de-obra'!F15</f>
        <v>37.520000000000003</v>
      </c>
      <c r="H20" s="804"/>
      <c r="I20" s="36">
        <f>ROUND(D20*G20,2)</f>
        <v>11.26</v>
      </c>
    </row>
    <row r="21" spans="1:12" x14ac:dyDescent="0.2">
      <c r="A21" s="32" t="str">
        <f>'Mão-de-obra'!B28</f>
        <v>P9824</v>
      </c>
      <c r="B21" s="848" t="str">
        <f>'Mão-de-obra'!C28</f>
        <v>Servente</v>
      </c>
      <c r="C21" s="849"/>
      <c r="D21" s="807">
        <v>2</v>
      </c>
      <c r="E21" s="808"/>
      <c r="F21" s="34"/>
      <c r="G21" s="805">
        <f>'Mão-de-obra'!F28</f>
        <v>18.79</v>
      </c>
      <c r="H21" s="806"/>
      <c r="I21" s="36">
        <f>ROUND(D21*G21,2)</f>
        <v>37.58</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c r="L23" s="279"/>
    </row>
    <row r="24" spans="1:12" x14ac:dyDescent="0.2">
      <c r="A24" s="24"/>
      <c r="B24" s="25"/>
      <c r="C24" s="26"/>
      <c r="D24" s="41"/>
      <c r="E24" s="42"/>
      <c r="F24" s="42"/>
      <c r="G24" s="43" t="s">
        <v>20</v>
      </c>
      <c r="H24" s="857">
        <f>SUM(I20:I23)</f>
        <v>48.84</v>
      </c>
      <c r="I24" s="858"/>
    </row>
    <row r="25" spans="1:12" x14ac:dyDescent="0.2">
      <c r="A25" s="32"/>
      <c r="B25" s="45"/>
      <c r="C25" s="15"/>
      <c r="D25" s="46" t="s">
        <v>21</v>
      </c>
      <c r="E25" s="47">
        <v>0.15509999999999999</v>
      </c>
      <c r="F25" s="48"/>
      <c r="G25" s="49" t="s">
        <v>22</v>
      </c>
      <c r="H25" s="47">
        <v>0.05</v>
      </c>
      <c r="I25" s="50">
        <f>ROUND((E25+H25)*H24,2)</f>
        <v>10.02</v>
      </c>
    </row>
    <row r="26" spans="1:12" x14ac:dyDescent="0.2">
      <c r="A26" s="32"/>
      <c r="B26" s="45"/>
      <c r="C26" s="15"/>
      <c r="D26" s="51" t="s">
        <v>23</v>
      </c>
      <c r="E26" s="52"/>
      <c r="F26" s="53"/>
      <c r="G26" s="52"/>
      <c r="H26" s="54"/>
      <c r="I26" s="55">
        <f>I17+H24+I25</f>
        <v>58.86</v>
      </c>
      <c r="L26" s="279"/>
    </row>
    <row r="27" spans="1:12" x14ac:dyDescent="0.2">
      <c r="A27" s="32"/>
      <c r="B27" s="45"/>
      <c r="C27" s="15"/>
      <c r="D27" s="56" t="s">
        <v>24</v>
      </c>
      <c r="E27" s="57"/>
      <c r="F27" s="58"/>
      <c r="G27" s="57"/>
      <c r="H27" s="59"/>
      <c r="I27" s="60">
        <f>ROUND(I26/H11,2)</f>
        <v>40.590000000000003</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SUM(H36:I37)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20"/>
      <c r="B42" s="824"/>
      <c r="C42" s="825"/>
      <c r="D42" s="75"/>
      <c r="E42" s="828"/>
      <c r="F42" s="829"/>
      <c r="G42" s="63"/>
      <c r="H42" s="814">
        <f>TRUNC(D42*E42*G42,2)</f>
        <v>0</v>
      </c>
      <c r="I42" s="844"/>
    </row>
    <row r="43" spans="1:9" x14ac:dyDescent="0.2">
      <c r="A43" s="24"/>
      <c r="B43" s="25"/>
      <c r="C43" s="26"/>
      <c r="D43" s="42"/>
      <c r="E43" s="42"/>
      <c r="F43" s="42"/>
      <c r="G43" s="28" t="s">
        <v>42</v>
      </c>
      <c r="H43" s="832">
        <f>SUM(H41:I42)</f>
        <v>0</v>
      </c>
      <c r="I43" s="833"/>
    </row>
    <row r="44" spans="1:9" x14ac:dyDescent="0.2">
      <c r="A44" s="798" t="s">
        <v>43</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40</v>
      </c>
      <c r="H45" s="822"/>
      <c r="I45" s="831"/>
    </row>
    <row r="46" spans="1:9" x14ac:dyDescent="0.2">
      <c r="A46" s="32"/>
      <c r="B46" s="71"/>
      <c r="C46" s="70"/>
      <c r="D46" s="76"/>
      <c r="E46" s="869"/>
      <c r="F46" s="870"/>
      <c r="G46" s="33"/>
      <c r="H46" s="836">
        <f>TRUNC(D46*E46*G46,2)</f>
        <v>0</v>
      </c>
      <c r="I46" s="837"/>
    </row>
    <row r="47" spans="1:9" x14ac:dyDescent="0.2">
      <c r="A47" s="14"/>
      <c r="B47" s="848"/>
      <c r="C47" s="849"/>
      <c r="D47" s="77"/>
      <c r="E47" s="883"/>
      <c r="F47" s="884"/>
      <c r="G47" s="37"/>
      <c r="H47" s="807">
        <f>TRUNC(D47*E47*G47,2)</f>
        <v>0</v>
      </c>
      <c r="I47" s="859"/>
    </row>
    <row r="48" spans="1:9" x14ac:dyDescent="0.2">
      <c r="A48" s="20"/>
      <c r="B48" s="824"/>
      <c r="C48" s="825"/>
      <c r="D48" s="75"/>
      <c r="E48" s="828"/>
      <c r="F48" s="829"/>
      <c r="G48" s="63"/>
      <c r="H48" s="814">
        <f>TRUNC(E48*G48,2)</f>
        <v>0</v>
      </c>
      <c r="I48" s="844"/>
    </row>
    <row r="49" spans="1:9" x14ac:dyDescent="0.2">
      <c r="A49" s="78"/>
      <c r="B49" s="79"/>
      <c r="C49" s="21"/>
      <c r="D49" s="42"/>
      <c r="E49" s="42"/>
      <c r="F49" s="42"/>
      <c r="G49" s="28" t="s">
        <v>42</v>
      </c>
      <c r="H49" s="832">
        <f>SUM(H46:I48)</f>
        <v>0</v>
      </c>
      <c r="I49" s="833"/>
    </row>
    <row r="50" spans="1:9" x14ac:dyDescent="0.2">
      <c r="A50" s="80"/>
      <c r="B50" s="81"/>
      <c r="C50" s="82"/>
      <c r="D50" s="82"/>
      <c r="E50" s="82"/>
      <c r="F50" s="82"/>
      <c r="G50" s="83" t="s">
        <v>44</v>
      </c>
      <c r="H50" s="826">
        <f>SUM(I27+I33+H38+H43+H49)</f>
        <v>40.590000000000003</v>
      </c>
      <c r="I50" s="827"/>
    </row>
    <row r="51" spans="1:9" x14ac:dyDescent="0.2">
      <c r="A51" s="32"/>
      <c r="B51" s="45"/>
      <c r="C51" s="84"/>
      <c r="D51" s="84"/>
      <c r="E51" s="84"/>
      <c r="F51" s="85" t="s">
        <v>45</v>
      </c>
      <c r="G51" s="86"/>
      <c r="H51" s="867">
        <f>ROUND(G51*H50,2)</f>
        <v>0</v>
      </c>
      <c r="I51" s="868"/>
    </row>
    <row r="52" spans="1:9" ht="17.25" customHeight="1" x14ac:dyDescent="0.2">
      <c r="A52" s="24"/>
      <c r="B52" s="25"/>
      <c r="C52" s="42"/>
      <c r="D52" s="42"/>
      <c r="E52" s="42"/>
      <c r="F52" s="42"/>
      <c r="G52" s="87" t="s">
        <v>46</v>
      </c>
      <c r="H52" s="88"/>
      <c r="I52" s="89">
        <f>H50+H51</f>
        <v>40.590000000000003</v>
      </c>
    </row>
    <row r="53" spans="1:9" x14ac:dyDescent="0.2">
      <c r="A53" s="24"/>
      <c r="B53" s="25"/>
      <c r="C53" s="42"/>
      <c r="D53" s="42"/>
      <c r="E53" s="42"/>
      <c r="F53" s="42"/>
      <c r="G53" s="87" t="s">
        <v>1209</v>
      </c>
      <c r="H53" s="88"/>
      <c r="I53" s="89">
        <f>I52/4.5</f>
        <v>9.02</v>
      </c>
    </row>
    <row r="54" spans="1:9" x14ac:dyDescent="0.2">
      <c r="A54" s="388" t="s">
        <v>1211</v>
      </c>
    </row>
  </sheetData>
  <mergeCells count="77">
    <mergeCell ref="H49:I49"/>
    <mergeCell ref="H50:I50"/>
    <mergeCell ref="H51:I51"/>
    <mergeCell ref="E46:F46"/>
    <mergeCell ref="H46:I46"/>
    <mergeCell ref="B47:C47"/>
    <mergeCell ref="E47:F47"/>
    <mergeCell ref="H47:I47"/>
    <mergeCell ref="B48:C48"/>
    <mergeCell ref="E48:F48"/>
    <mergeCell ref="H48:I48"/>
    <mergeCell ref="B42:C42"/>
    <mergeCell ref="E42:F42"/>
    <mergeCell ref="H42:I42"/>
    <mergeCell ref="H43:I43"/>
    <mergeCell ref="A44:A45"/>
    <mergeCell ref="B44:C45"/>
    <mergeCell ref="E44:F44"/>
    <mergeCell ref="H44:I45"/>
    <mergeCell ref="E45:F45"/>
    <mergeCell ref="A39:A40"/>
    <mergeCell ref="B39:C40"/>
    <mergeCell ref="E39:F39"/>
    <mergeCell ref="H39:I40"/>
    <mergeCell ref="E40:F40"/>
    <mergeCell ref="B41:C41"/>
    <mergeCell ref="E41:F41"/>
    <mergeCell ref="H41:I41"/>
    <mergeCell ref="D36:E36"/>
    <mergeCell ref="H36:I36"/>
    <mergeCell ref="B37:C37"/>
    <mergeCell ref="D37:E37"/>
    <mergeCell ref="H37:I37"/>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6"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 customHeight="1" thickTop="1" thickBot="1" x14ac:dyDescent="0.25">
      <c r="A11" s="1">
        <v>3</v>
      </c>
      <c r="B11" s="90" t="s">
        <v>147</v>
      </c>
      <c r="C11" s="875" t="s">
        <v>894</v>
      </c>
      <c r="D11" s="876"/>
      <c r="E11" s="871" t="s">
        <v>1</v>
      </c>
      <c r="F11" s="871"/>
      <c r="G11" s="871"/>
      <c r="H11" s="3">
        <v>5</v>
      </c>
      <c r="I11" s="4" t="s">
        <v>106</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48" t="str">
        <f>'Mão-de-obra'!C15</f>
        <v>Encarregado de turma</v>
      </c>
      <c r="C19" s="849"/>
      <c r="D19" s="836">
        <v>0.44</v>
      </c>
      <c r="E19" s="872"/>
      <c r="F19" s="34"/>
      <c r="G19" s="803">
        <f>'Mão-de-obra'!F15</f>
        <v>37.520000000000003</v>
      </c>
      <c r="H19" s="804"/>
      <c r="I19" s="36">
        <f>ROUND(D19*G19,2)</f>
        <v>16.510000000000002</v>
      </c>
    </row>
    <row r="20" spans="1:12" x14ac:dyDescent="0.2">
      <c r="A20" s="32" t="str">
        <f>'Mão-de-obra'!B28</f>
        <v>P9824</v>
      </c>
      <c r="B20" s="848" t="str">
        <f>'Mão-de-obra'!C28</f>
        <v>Servente</v>
      </c>
      <c r="C20" s="849"/>
      <c r="D20" s="807">
        <v>2</v>
      </c>
      <c r="E20" s="808"/>
      <c r="F20" s="34"/>
      <c r="G20" s="805">
        <f>'Mão-de-obra'!F28</f>
        <v>18.79</v>
      </c>
      <c r="H20" s="806"/>
      <c r="I20" s="36">
        <f>ROUND(D20*G20,2)</f>
        <v>37.58</v>
      </c>
    </row>
    <row r="21" spans="1:12" x14ac:dyDescent="0.2">
      <c r="A21" s="32"/>
      <c r="B21" s="877"/>
      <c r="C21" s="878"/>
      <c r="D21" s="807"/>
      <c r="E21" s="808"/>
      <c r="F21" s="34"/>
      <c r="G21" s="149"/>
      <c r="H21" s="38"/>
      <c r="I21" s="36">
        <f>TRUNC(D21*G21,2)</f>
        <v>0</v>
      </c>
      <c r="L21" s="279"/>
    </row>
    <row r="22" spans="1:12" x14ac:dyDescent="0.2">
      <c r="A22" s="32"/>
      <c r="B22" s="818"/>
      <c r="C22" s="819"/>
      <c r="D22" s="814"/>
      <c r="E22" s="815"/>
      <c r="F22" s="40"/>
      <c r="G22" s="152"/>
      <c r="H22" s="148"/>
      <c r="I22" s="36">
        <f>TRUNC(D22*G22,2)</f>
        <v>0</v>
      </c>
      <c r="L22" s="279"/>
    </row>
    <row r="23" spans="1:12" x14ac:dyDescent="0.2">
      <c r="A23" s="24"/>
      <c r="B23" s="25"/>
      <c r="C23" s="26"/>
      <c r="D23" s="41"/>
      <c r="E23" s="42"/>
      <c r="F23" s="42"/>
      <c r="G23" s="43" t="s">
        <v>20</v>
      </c>
      <c r="H23" s="857">
        <f>SUM(I19:I22)</f>
        <v>54.09</v>
      </c>
      <c r="I23" s="858"/>
    </row>
    <row r="24" spans="1:12" x14ac:dyDescent="0.2">
      <c r="A24" s="32"/>
      <c r="B24" s="45"/>
      <c r="C24" s="15"/>
      <c r="D24" s="46" t="s">
        <v>21</v>
      </c>
      <c r="E24" s="47">
        <v>0.15509999999999999</v>
      </c>
      <c r="F24" s="48"/>
      <c r="G24" s="49" t="s">
        <v>22</v>
      </c>
      <c r="H24" s="47">
        <v>0.05</v>
      </c>
      <c r="I24" s="50">
        <f>ROUND((E24+H24)*H23,2)</f>
        <v>11.09</v>
      </c>
    </row>
    <row r="25" spans="1:12" x14ac:dyDescent="0.2">
      <c r="A25" s="32"/>
      <c r="B25" s="45"/>
      <c r="C25" s="15"/>
      <c r="D25" s="51" t="s">
        <v>23</v>
      </c>
      <c r="E25" s="52"/>
      <c r="F25" s="53"/>
      <c r="G25" s="52"/>
      <c r="H25" s="54"/>
      <c r="I25" s="55">
        <f>I16+H23+I24</f>
        <v>65.180000000000007</v>
      </c>
    </row>
    <row r="26" spans="1:12" x14ac:dyDescent="0.2">
      <c r="A26" s="32"/>
      <c r="B26" s="45"/>
      <c r="C26" s="15"/>
      <c r="D26" s="56" t="s">
        <v>24</v>
      </c>
      <c r="E26" s="57"/>
      <c r="F26" s="58"/>
      <c r="G26" s="57"/>
      <c r="H26" s="59"/>
      <c r="I26" s="60">
        <f>ROUND(I25/H11,2)</f>
        <v>13.04</v>
      </c>
    </row>
    <row r="27" spans="1:12" x14ac:dyDescent="0.2">
      <c r="A27" s="798" t="s">
        <v>25</v>
      </c>
      <c r="B27" s="820" t="s">
        <v>26</v>
      </c>
      <c r="C27" s="821"/>
      <c r="D27" s="820" t="s">
        <v>16</v>
      </c>
      <c r="E27" s="821"/>
      <c r="F27" s="847" t="s">
        <v>27</v>
      </c>
      <c r="G27" s="61" t="s">
        <v>28</v>
      </c>
      <c r="H27" s="820" t="s">
        <v>29</v>
      </c>
      <c r="I27" s="830"/>
      <c r="L27" s="279"/>
    </row>
    <row r="28" spans="1:12" x14ac:dyDescent="0.2">
      <c r="A28" s="799"/>
      <c r="B28" s="822"/>
      <c r="C28" s="823"/>
      <c r="D28" s="822"/>
      <c r="E28" s="823"/>
      <c r="F28" s="795"/>
      <c r="G28" s="62" t="s">
        <v>30</v>
      </c>
      <c r="H28" s="822"/>
      <c r="I28" s="831"/>
    </row>
    <row r="29" spans="1:12" x14ac:dyDescent="0.2">
      <c r="A29" s="32" t="str">
        <f>Materiais!A272</f>
        <v>COTAÇÃO</v>
      </c>
      <c r="B29" s="809" t="str">
        <f>Materiais!B272</f>
        <v>Parafuso de 1" x 0,40m</v>
      </c>
      <c r="C29" s="810"/>
      <c r="D29" s="860">
        <v>0.5</v>
      </c>
      <c r="E29" s="861"/>
      <c r="F29" s="10" t="str">
        <f>Materiais!E272</f>
        <v>kg</v>
      </c>
      <c r="G29" s="63">
        <f>Materiais!F272</f>
        <v>28.21</v>
      </c>
      <c r="H29" s="836">
        <f>ROUND(D29*G29,2)</f>
        <v>14.11</v>
      </c>
      <c r="I29" s="837"/>
    </row>
    <row r="30" spans="1:12" x14ac:dyDescent="0.2">
      <c r="A30" s="32" t="str">
        <f>Materiais!A280</f>
        <v>COTAÇÃO</v>
      </c>
      <c r="B30" s="150" t="str">
        <f>Materiais!B280</f>
        <v>Porca de 1"</v>
      </c>
      <c r="C30" s="19"/>
      <c r="D30" s="851">
        <v>0.3125</v>
      </c>
      <c r="E30" s="852"/>
      <c r="F30" s="10" t="str">
        <f>Materiais!E280</f>
        <v>kg</v>
      </c>
      <c r="G30" s="63">
        <f>Materiais!F280</f>
        <v>28.21</v>
      </c>
      <c r="H30" s="805">
        <f>ROUND(D30*G30,2)</f>
        <v>8.82</v>
      </c>
      <c r="I30" s="886"/>
    </row>
    <row r="31" spans="1:12" x14ac:dyDescent="0.2">
      <c r="A31" s="32" t="str">
        <f>Materiais!A299</f>
        <v>X034</v>
      </c>
      <c r="B31" s="848" t="str">
        <f>Materiais!B299</f>
        <v>Chapa para emenda (8"x1/2"x1,10m)</v>
      </c>
      <c r="C31" s="849"/>
      <c r="D31" s="853">
        <v>11.514799999999999</v>
      </c>
      <c r="E31" s="854"/>
      <c r="F31" s="10" t="str">
        <f>Materiais!E299</f>
        <v>kg</v>
      </c>
      <c r="G31" s="63">
        <f>Materiais!F299</f>
        <v>4.55</v>
      </c>
      <c r="H31" s="805">
        <f>ROUND(D31*G31,2)</f>
        <v>52.39</v>
      </c>
      <c r="I31" s="886"/>
    </row>
    <row r="32" spans="1:12" x14ac:dyDescent="0.2">
      <c r="A32" s="32" t="str">
        <f>Materiais!A306</f>
        <v>COTAÇÃO</v>
      </c>
      <c r="B32" s="848" t="str">
        <f>Materiais!B306</f>
        <v>Viga de 0,25 x 0,30m</v>
      </c>
      <c r="C32" s="849"/>
      <c r="D32" s="862">
        <v>7.4999999999999997E-2</v>
      </c>
      <c r="E32" s="863"/>
      <c r="F32" s="262" t="str">
        <f>Materiais!E306</f>
        <v>m3</v>
      </c>
      <c r="G32" s="65">
        <f>Materiais!F306</f>
        <v>5652.04</v>
      </c>
      <c r="H32" s="805">
        <f>ROUND(D32*G32,2)</f>
        <v>423.9</v>
      </c>
      <c r="I32" s="886"/>
    </row>
    <row r="33" spans="1:9" x14ac:dyDescent="0.2">
      <c r="A33" s="24"/>
      <c r="B33" s="25"/>
      <c r="C33" s="26"/>
      <c r="D33" s="66"/>
      <c r="E33" s="25"/>
      <c r="F33" s="42"/>
      <c r="G33" s="28" t="s">
        <v>31</v>
      </c>
      <c r="H33" s="67"/>
      <c r="I33" s="44">
        <f>SUM(H29:I32)</f>
        <v>499.22</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32"/>
      <c r="B47" s="71"/>
      <c r="C47" s="70"/>
      <c r="D47" s="76"/>
      <c r="E47" s="869"/>
      <c r="F47" s="870"/>
      <c r="G47" s="33"/>
      <c r="H47" s="836">
        <f>TRUNC(D47*E47*G47,2)</f>
        <v>0</v>
      </c>
      <c r="I47" s="837"/>
    </row>
    <row r="48" spans="1:9" x14ac:dyDescent="0.2">
      <c r="A48" s="14"/>
      <c r="B48" s="848"/>
      <c r="C48" s="849"/>
      <c r="D48" s="77"/>
      <c r="E48" s="883"/>
      <c r="F48" s="884"/>
      <c r="G48" s="37"/>
      <c r="H48" s="807">
        <f>TRUNC(D48*E48*G48,2)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SUM(I26+I33+H39+H44+H50)</f>
        <v>512.26</v>
      </c>
      <c r="I51" s="827"/>
    </row>
    <row r="52" spans="1:9" x14ac:dyDescent="0.2">
      <c r="A52" s="32"/>
      <c r="B52" s="45"/>
      <c r="C52" s="84"/>
      <c r="D52" s="84"/>
      <c r="E52" s="84"/>
      <c r="F52" s="85" t="s">
        <v>45</v>
      </c>
      <c r="G52" s="86"/>
      <c r="H52" s="867">
        <f>ROUND(G52*H51,2)</f>
        <v>0</v>
      </c>
      <c r="I52" s="868"/>
    </row>
    <row r="53" spans="1:9" ht="16.5" customHeight="1" x14ac:dyDescent="0.2">
      <c r="A53" s="24"/>
      <c r="B53" s="25"/>
      <c r="C53" s="42"/>
      <c r="D53" s="42"/>
      <c r="E53" s="42"/>
      <c r="F53" s="42"/>
      <c r="G53" s="87" t="s">
        <v>46</v>
      </c>
      <c r="H53" s="88"/>
      <c r="I53" s="89">
        <f>H51+H52</f>
        <v>512.26</v>
      </c>
    </row>
  </sheetData>
  <mergeCells count="81">
    <mergeCell ref="H50:I50"/>
    <mergeCell ref="H51:I51"/>
    <mergeCell ref="H52:I52"/>
    <mergeCell ref="E47:F47"/>
    <mergeCell ref="H47:I47"/>
    <mergeCell ref="B48:C48"/>
    <mergeCell ref="E48:F48"/>
    <mergeCell ref="H48:I48"/>
    <mergeCell ref="B49:C49"/>
    <mergeCell ref="E49:F49"/>
    <mergeCell ref="H49:I49"/>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A27:A28"/>
    <mergeCell ref="B27:C28"/>
    <mergeCell ref="D27:E28"/>
    <mergeCell ref="F27:F28"/>
    <mergeCell ref="H27:I28"/>
    <mergeCell ref="G20:H20"/>
    <mergeCell ref="B21:C21"/>
    <mergeCell ref="D21:E21"/>
    <mergeCell ref="B31:C31"/>
    <mergeCell ref="D31:E31"/>
    <mergeCell ref="H31:I31"/>
    <mergeCell ref="H23:I23"/>
    <mergeCell ref="B29:C29"/>
    <mergeCell ref="D29:E29"/>
    <mergeCell ref="H29:I29"/>
    <mergeCell ref="D30:E30"/>
    <mergeCell ref="H30:I30"/>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L50"/>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140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t="s">
        <v>1112</v>
      </c>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105</v>
      </c>
      <c r="C11" s="875" t="s">
        <v>895</v>
      </c>
      <c r="D11" s="876"/>
      <c r="E11" s="871" t="s">
        <v>1</v>
      </c>
      <c r="F11" s="871"/>
      <c r="G11" s="871"/>
      <c r="H11" s="3">
        <v>76</v>
      </c>
      <c r="I11" s="4" t="s">
        <v>106</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Equipamentos!A109</f>
        <v>E408</v>
      </c>
      <c r="B14" s="9" t="str">
        <f>Equipamentos!B109</f>
        <v>Caminhão Carroceria : Mercedes Benz : 710 / 37 -  4 t</v>
      </c>
      <c r="C14" s="151"/>
      <c r="D14" s="10">
        <v>1</v>
      </c>
      <c r="E14" s="11">
        <v>1</v>
      </c>
      <c r="F14" s="11">
        <f>1-E14</f>
        <v>0</v>
      </c>
      <c r="G14" s="12">
        <f>Equipamentos!E109</f>
        <v>72.14</v>
      </c>
      <c r="H14" s="12">
        <f>Equipamentos!D109</f>
        <v>13.87</v>
      </c>
      <c r="I14" s="13">
        <f>ROUND(D14*(E14*G14+F14*H14),2)</f>
        <v>72.14</v>
      </c>
    </row>
    <row r="15" spans="1:9" x14ac:dyDescent="0.2">
      <c r="A15" s="14" t="str">
        <f>Equipamentos!A114</f>
        <v>E416</v>
      </c>
      <c r="B15" s="15" t="str">
        <f>Equipamentos!B114</f>
        <v>Veículo Leve : Chevrolet : S10 -  pick up (4X4)</v>
      </c>
      <c r="C15" s="153"/>
      <c r="D15" s="10">
        <v>1</v>
      </c>
      <c r="E15" s="11">
        <v>1</v>
      </c>
      <c r="F15" s="11">
        <f>1-E15</f>
        <v>0</v>
      </c>
      <c r="G15" s="16">
        <f>Equipamentos!E114</f>
        <v>73.400000000000006</v>
      </c>
      <c r="H15" s="16">
        <f>Equipamentos!D114</f>
        <v>11.61</v>
      </c>
      <c r="I15" s="17">
        <f>ROUND(D15*(E15*G15+F15*H15),2)</f>
        <v>73.400000000000006</v>
      </c>
    </row>
    <row r="16" spans="1:9" x14ac:dyDescent="0.2">
      <c r="A16" s="14" t="str">
        <f>Equipamentos!A127</f>
        <v>E508</v>
      </c>
      <c r="B16" s="15" t="str">
        <f>Equipamentos!B127</f>
        <v>Grupo Gerador : Pramac : BL 6500 E -  Manual/eletrico</v>
      </c>
      <c r="C16" s="153"/>
      <c r="D16" s="10">
        <v>1</v>
      </c>
      <c r="E16" s="11">
        <v>1</v>
      </c>
      <c r="F16" s="11">
        <f>1-E16</f>
        <v>0</v>
      </c>
      <c r="G16" s="16">
        <f>Equipamentos!E127</f>
        <v>8.93</v>
      </c>
      <c r="H16" s="16">
        <f>Equipamentos!D127</f>
        <v>0</v>
      </c>
      <c r="I16" s="17">
        <f>ROUND(D16*(E16*G16+F16*H16),2)</f>
        <v>8.93</v>
      </c>
    </row>
    <row r="17" spans="1:12" x14ac:dyDescent="0.2">
      <c r="A17" s="14" t="str">
        <f>Equipamentos!A143</f>
        <v>E912</v>
      </c>
      <c r="B17" s="15" t="str">
        <f>Equipamentos!B143</f>
        <v>Máquina Manual : Bosch : GBS 20-2 -  furadeira elétrica de Impacto</v>
      </c>
      <c r="C17" s="153"/>
      <c r="D17" s="10">
        <v>1</v>
      </c>
      <c r="E17" s="11">
        <v>1</v>
      </c>
      <c r="F17" s="11">
        <f>1-E17</f>
        <v>0</v>
      </c>
      <c r="G17" s="16">
        <f>Equipamentos!E143</f>
        <v>0.66</v>
      </c>
      <c r="H17" s="16">
        <f>Equipamentos!D143</f>
        <v>0</v>
      </c>
      <c r="I17" s="17">
        <f>ROUND(D17*(E17*G17+F17*H17),2)</f>
        <v>0.66</v>
      </c>
    </row>
    <row r="18" spans="1:12" x14ac:dyDescent="0.2">
      <c r="A18" s="14"/>
      <c r="B18" s="15"/>
      <c r="C18" s="153"/>
      <c r="D18" s="10"/>
      <c r="E18" s="11"/>
      <c r="F18" s="11"/>
      <c r="G18" s="16"/>
      <c r="H18" s="16"/>
      <c r="I18" s="17">
        <f>TRUNC(D18*(E18*G18+F18*H18),2)</f>
        <v>0</v>
      </c>
    </row>
    <row r="19" spans="1:12" x14ac:dyDescent="0.2">
      <c r="A19" s="20"/>
      <c r="B19" s="21"/>
      <c r="C19" s="22"/>
      <c r="D19" s="10"/>
      <c r="E19" s="11"/>
      <c r="F19" s="11"/>
      <c r="G19" s="16"/>
      <c r="H19" s="16"/>
      <c r="I19" s="23">
        <f>TRUNC(D19*(E19*G19+F19*H19),2)</f>
        <v>0</v>
      </c>
    </row>
    <row r="20" spans="1:12" x14ac:dyDescent="0.2">
      <c r="A20" s="24"/>
      <c r="B20" s="25"/>
      <c r="C20" s="26"/>
      <c r="D20" s="27"/>
      <c r="E20" s="27"/>
      <c r="F20" s="25"/>
      <c r="G20" s="28" t="s">
        <v>13</v>
      </c>
      <c r="H20" s="29"/>
      <c r="I20" s="30">
        <f>SUM(I14:I19)</f>
        <v>155.13</v>
      </c>
    </row>
    <row r="21" spans="1:12" x14ac:dyDescent="0.2">
      <c r="A21" s="798" t="s">
        <v>14</v>
      </c>
      <c r="B21" s="820" t="s">
        <v>15</v>
      </c>
      <c r="C21" s="821"/>
      <c r="D21" s="820" t="s">
        <v>16</v>
      </c>
      <c r="E21" s="842"/>
      <c r="F21" s="821"/>
      <c r="G21" s="820" t="s">
        <v>17</v>
      </c>
      <c r="H21" s="821"/>
      <c r="I21" s="31" t="s">
        <v>8</v>
      </c>
    </row>
    <row r="22" spans="1:12" x14ac:dyDescent="0.2">
      <c r="A22" s="799"/>
      <c r="B22" s="822"/>
      <c r="C22" s="823"/>
      <c r="D22" s="822"/>
      <c r="E22" s="843"/>
      <c r="F22" s="823"/>
      <c r="G22" s="822"/>
      <c r="H22" s="823"/>
      <c r="I22" s="7" t="s">
        <v>12</v>
      </c>
    </row>
    <row r="23" spans="1:12" x14ac:dyDescent="0.2">
      <c r="A23" s="32" t="str">
        <f>'Mão-de-obra'!B15</f>
        <v>P9875</v>
      </c>
      <c r="B23" s="848" t="str">
        <f>'Mão-de-obra'!C15</f>
        <v>Encarregado de turma</v>
      </c>
      <c r="C23" s="849"/>
      <c r="D23" s="836">
        <v>0.25</v>
      </c>
      <c r="E23" s="872"/>
      <c r="F23" s="34"/>
      <c r="G23" s="803">
        <f>'Mão-de-obra'!F$15</f>
        <v>37.520000000000003</v>
      </c>
      <c r="H23" s="804"/>
      <c r="I23" s="36">
        <f>ROUND(D23*G23,2)</f>
        <v>9.3800000000000008</v>
      </c>
      <c r="L23" s="279"/>
    </row>
    <row r="24" spans="1:12" x14ac:dyDescent="0.2">
      <c r="A24" s="32" t="str">
        <f>'Mão-de-obra'!B28</f>
        <v>P9824</v>
      </c>
      <c r="B24" s="848" t="str">
        <f>'Mão-de-obra'!C28</f>
        <v>Servente</v>
      </c>
      <c r="C24" s="849"/>
      <c r="D24" s="807">
        <v>2</v>
      </c>
      <c r="E24" s="808"/>
      <c r="F24" s="34"/>
      <c r="G24" s="805">
        <f>'Mão-de-obra'!F$28</f>
        <v>18.79</v>
      </c>
      <c r="H24" s="806"/>
      <c r="I24" s="36">
        <f>ROUND(D24*G24,2)</f>
        <v>37.58</v>
      </c>
    </row>
    <row r="25" spans="1:12" x14ac:dyDescent="0.2">
      <c r="A25" s="32"/>
      <c r="B25" s="877"/>
      <c r="C25" s="878"/>
      <c r="D25" s="807"/>
      <c r="E25" s="808"/>
      <c r="F25" s="34"/>
      <c r="G25" s="149"/>
      <c r="H25" s="38"/>
      <c r="I25" s="36">
        <f>TRUNC(D25*G25,2)</f>
        <v>0</v>
      </c>
    </row>
    <row r="26" spans="1:12" x14ac:dyDescent="0.2">
      <c r="A26" s="32"/>
      <c r="B26" s="818"/>
      <c r="C26" s="819"/>
      <c r="D26" s="814"/>
      <c r="E26" s="815"/>
      <c r="F26" s="40"/>
      <c r="G26" s="152"/>
      <c r="H26" s="148"/>
      <c r="I26" s="36">
        <f>TRUNC(D26*G26,2)</f>
        <v>0</v>
      </c>
    </row>
    <row r="27" spans="1:12" x14ac:dyDescent="0.2">
      <c r="A27" s="24"/>
      <c r="B27" s="25"/>
      <c r="C27" s="26"/>
      <c r="D27" s="41"/>
      <c r="E27" s="42"/>
      <c r="F27" s="42"/>
      <c r="G27" s="43" t="s">
        <v>20</v>
      </c>
      <c r="H27" s="857">
        <f>SUM(I23:I26)</f>
        <v>46.96</v>
      </c>
      <c r="I27" s="858"/>
      <c r="L27" s="279"/>
    </row>
    <row r="28" spans="1:12" x14ac:dyDescent="0.2">
      <c r="A28" s="32"/>
      <c r="B28" s="45"/>
      <c r="C28" s="15"/>
      <c r="D28" s="46" t="s">
        <v>21</v>
      </c>
      <c r="E28" s="47">
        <v>0.15509999999999999</v>
      </c>
      <c r="F28" s="48"/>
      <c r="G28" s="49" t="s">
        <v>22</v>
      </c>
      <c r="H28" s="47">
        <v>0.05</v>
      </c>
      <c r="I28" s="50">
        <f>ROUND((E28+H28)*H27,2)</f>
        <v>9.6300000000000008</v>
      </c>
    </row>
    <row r="29" spans="1:12" x14ac:dyDescent="0.2">
      <c r="A29" s="32"/>
      <c r="B29" s="45"/>
      <c r="C29" s="15"/>
      <c r="D29" s="51" t="s">
        <v>23</v>
      </c>
      <c r="E29" s="52"/>
      <c r="F29" s="53"/>
      <c r="G29" s="52"/>
      <c r="H29" s="54"/>
      <c r="I29" s="55">
        <f>I20+H27+I28</f>
        <v>211.72</v>
      </c>
    </row>
    <row r="30" spans="1:12" x14ac:dyDescent="0.2">
      <c r="A30" s="32"/>
      <c r="B30" s="45"/>
      <c r="C30" s="15"/>
      <c r="D30" s="56" t="s">
        <v>24</v>
      </c>
      <c r="E30" s="57"/>
      <c r="F30" s="58"/>
      <c r="G30" s="57"/>
      <c r="H30" s="59"/>
      <c r="I30" s="60">
        <f>ROUND(I29/H11,2)</f>
        <v>2.79</v>
      </c>
    </row>
    <row r="31" spans="1:12" x14ac:dyDescent="0.2">
      <c r="A31" s="798" t="s">
        <v>25</v>
      </c>
      <c r="B31" s="820" t="s">
        <v>26</v>
      </c>
      <c r="C31" s="821"/>
      <c r="D31" s="820" t="s">
        <v>16</v>
      </c>
      <c r="E31" s="821"/>
      <c r="F31" s="847" t="s">
        <v>27</v>
      </c>
      <c r="G31" s="61" t="s">
        <v>28</v>
      </c>
      <c r="H31" s="820" t="s">
        <v>29</v>
      </c>
      <c r="I31" s="830"/>
    </row>
    <row r="32" spans="1:12" x14ac:dyDescent="0.2">
      <c r="A32" s="799"/>
      <c r="B32" s="822"/>
      <c r="C32" s="823"/>
      <c r="D32" s="822"/>
      <c r="E32" s="823"/>
      <c r="F32" s="795"/>
      <c r="G32" s="62" t="s">
        <v>30</v>
      </c>
      <c r="H32" s="822"/>
      <c r="I32" s="831"/>
    </row>
    <row r="33" spans="1:9" x14ac:dyDescent="0.2">
      <c r="A33" s="32" t="str">
        <f>Materiais!A175</f>
        <v>M619</v>
      </c>
      <c r="B33" s="848" t="str">
        <f>Materiais!B175</f>
        <v xml:space="preserve"> Cola poliester  </v>
      </c>
      <c r="C33" s="849"/>
      <c r="D33" s="851">
        <v>7.0000000000000007E-2</v>
      </c>
      <c r="E33" s="852"/>
      <c r="F33" s="10" t="str">
        <f>Materiais!E175</f>
        <v>kg</v>
      </c>
      <c r="G33" s="63">
        <f>Materiais!F175</f>
        <v>15.35</v>
      </c>
      <c r="H33" s="807">
        <f>ROUND(D33*G33,2)</f>
        <v>1.07</v>
      </c>
      <c r="I33" s="859"/>
    </row>
    <row r="34" spans="1:9" x14ac:dyDescent="0.2">
      <c r="A34" s="32" t="str">
        <f>Materiais!A246</f>
        <v>M973</v>
      </c>
      <c r="B34" s="848" t="str">
        <f>Materiais!B246</f>
        <v xml:space="preserve"> Tacha refletiva bidirecional  </v>
      </c>
      <c r="C34" s="849"/>
      <c r="D34" s="851">
        <v>1</v>
      </c>
      <c r="E34" s="852"/>
      <c r="F34" s="10" t="str">
        <f>Materiais!E246</f>
        <v>un</v>
      </c>
      <c r="G34" s="63">
        <f>Materiais!F246</f>
        <v>12.15</v>
      </c>
      <c r="H34" s="807">
        <f>ROUND(D34*G34,2)</f>
        <v>12.15</v>
      </c>
      <c r="I34" s="859"/>
    </row>
    <row r="35" spans="1:9" x14ac:dyDescent="0.2">
      <c r="A35" s="32"/>
      <c r="B35" s="848"/>
      <c r="C35" s="849"/>
      <c r="D35" s="851"/>
      <c r="E35" s="852"/>
      <c r="F35" s="39"/>
      <c r="G35" s="63"/>
      <c r="H35" s="807">
        <f>ROUND(D35*G35,4)</f>
        <v>0</v>
      </c>
      <c r="I35" s="859"/>
    </row>
    <row r="36" spans="1:9" x14ac:dyDescent="0.2">
      <c r="A36" s="32"/>
      <c r="B36" s="824"/>
      <c r="C36" s="825"/>
      <c r="D36" s="862"/>
      <c r="E36" s="863"/>
      <c r="F36" s="39"/>
      <c r="G36" s="65"/>
      <c r="H36" s="807">
        <f>ROUND(D36*G36,4)</f>
        <v>0</v>
      </c>
      <c r="I36" s="859"/>
    </row>
    <row r="37" spans="1:9" x14ac:dyDescent="0.2">
      <c r="A37" s="24"/>
      <c r="B37" s="25"/>
      <c r="C37" s="26"/>
      <c r="D37" s="66"/>
      <c r="E37" s="25"/>
      <c r="F37" s="42"/>
      <c r="G37" s="28" t="s">
        <v>35</v>
      </c>
      <c r="H37" s="832">
        <f>SUM(H33:I36)</f>
        <v>13.22</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32"/>
      <c r="B45" s="71"/>
      <c r="C45" s="70"/>
      <c r="D45" s="76"/>
      <c r="E45" s="869"/>
      <c r="F45" s="870"/>
      <c r="G45" s="33"/>
      <c r="H45" s="836">
        <f>TRUNC(D45*E45*G45,2)</f>
        <v>0</v>
      </c>
      <c r="I45" s="837"/>
    </row>
    <row r="46" spans="1:9" x14ac:dyDescent="0.2">
      <c r="A46" s="20"/>
      <c r="B46" s="824"/>
      <c r="C46" s="825"/>
      <c r="D46" s="75"/>
      <c r="E46" s="828"/>
      <c r="F46" s="829"/>
      <c r="G46" s="63"/>
      <c r="H46" s="814">
        <f>TRUNC(E46*G46,2)</f>
        <v>0</v>
      </c>
      <c r="I46" s="844"/>
    </row>
    <row r="47" spans="1:9" x14ac:dyDescent="0.2">
      <c r="A47" s="78"/>
      <c r="B47" s="79"/>
      <c r="C47" s="21"/>
      <c r="D47" s="42"/>
      <c r="E47" s="42"/>
      <c r="F47" s="42"/>
      <c r="G47" s="28" t="s">
        <v>42</v>
      </c>
      <c r="H47" s="832">
        <f>SUM(H45:I46)</f>
        <v>0</v>
      </c>
      <c r="I47" s="833"/>
    </row>
    <row r="48" spans="1:9" x14ac:dyDescent="0.2">
      <c r="A48" s="80"/>
      <c r="B48" s="81"/>
      <c r="C48" s="82"/>
      <c r="D48" s="82"/>
      <c r="E48" s="82"/>
      <c r="F48" s="82"/>
      <c r="G48" s="83" t="s">
        <v>44</v>
      </c>
      <c r="H48" s="826">
        <f>SUM(I30+H37+H42+H47)</f>
        <v>16.010000000000002</v>
      </c>
      <c r="I48" s="827"/>
    </row>
    <row r="49" spans="1:9" x14ac:dyDescent="0.2">
      <c r="A49" s="32"/>
      <c r="B49" s="45"/>
      <c r="C49" s="84"/>
      <c r="D49" s="84"/>
      <c r="E49" s="84"/>
      <c r="F49" s="85" t="s">
        <v>45</v>
      </c>
      <c r="G49" s="86"/>
      <c r="H49" s="867">
        <f>ROUND(G49*H48,2)</f>
        <v>0</v>
      </c>
      <c r="I49" s="868"/>
    </row>
    <row r="50" spans="1:9" ht="18" customHeight="1" x14ac:dyDescent="0.2">
      <c r="A50" s="24"/>
      <c r="B50" s="25"/>
      <c r="C50" s="42"/>
      <c r="D50" s="42"/>
      <c r="E50" s="42"/>
      <c r="F50" s="42"/>
      <c r="G50" s="87" t="s">
        <v>46</v>
      </c>
      <c r="H50" s="88"/>
      <c r="I50" s="89">
        <f>H48+H49</f>
        <v>16.010000000000002</v>
      </c>
    </row>
  </sheetData>
  <mergeCells count="67">
    <mergeCell ref="H48:I48"/>
    <mergeCell ref="H49:I49"/>
    <mergeCell ref="E45:F45"/>
    <mergeCell ref="H45:I45"/>
    <mergeCell ref="B46:C46"/>
    <mergeCell ref="E46:F46"/>
    <mergeCell ref="H46:I46"/>
    <mergeCell ref="H47:I47"/>
    <mergeCell ref="H42:I42"/>
    <mergeCell ref="A43:A44"/>
    <mergeCell ref="B43:C44"/>
    <mergeCell ref="E43:F43"/>
    <mergeCell ref="H43:I44"/>
    <mergeCell ref="E44:F44"/>
    <mergeCell ref="B40:C40"/>
    <mergeCell ref="E40:F40"/>
    <mergeCell ref="H40:I40"/>
    <mergeCell ref="B41:C41"/>
    <mergeCell ref="E41:F41"/>
    <mergeCell ref="H41:I41"/>
    <mergeCell ref="H37:I37"/>
    <mergeCell ref="A38:A39"/>
    <mergeCell ref="B38:C39"/>
    <mergeCell ref="E38:F38"/>
    <mergeCell ref="H38:I39"/>
    <mergeCell ref="E39:F39"/>
    <mergeCell ref="B35:C35"/>
    <mergeCell ref="D35:E35"/>
    <mergeCell ref="H35:I35"/>
    <mergeCell ref="B36:C36"/>
    <mergeCell ref="D36:E36"/>
    <mergeCell ref="H36:I36"/>
    <mergeCell ref="B33:C33"/>
    <mergeCell ref="D33:E33"/>
    <mergeCell ref="H33:I33"/>
    <mergeCell ref="B34:C34"/>
    <mergeCell ref="D34:E34"/>
    <mergeCell ref="H34:I34"/>
    <mergeCell ref="G24:H24"/>
    <mergeCell ref="B25:C25"/>
    <mergeCell ref="D25:E25"/>
    <mergeCell ref="H27:I27"/>
    <mergeCell ref="A31:A32"/>
    <mergeCell ref="B31:C32"/>
    <mergeCell ref="D31:E32"/>
    <mergeCell ref="F31:F32"/>
    <mergeCell ref="H31:I32"/>
    <mergeCell ref="B26:C26"/>
    <mergeCell ref="D26:E26"/>
    <mergeCell ref="A21:A22"/>
    <mergeCell ref="B21:C22"/>
    <mergeCell ref="D21:F22"/>
    <mergeCell ref="B24:C24"/>
    <mergeCell ref="D24:E24"/>
    <mergeCell ref="G21:H22"/>
    <mergeCell ref="B23:C23"/>
    <mergeCell ref="D23:E23"/>
    <mergeCell ref="G23:H23"/>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L53"/>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2.28515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166</v>
      </c>
      <c r="C11" s="875" t="s">
        <v>896</v>
      </c>
      <c r="D11" s="875"/>
      <c r="E11" s="871" t="s">
        <v>1</v>
      </c>
      <c r="F11" s="871"/>
      <c r="G11" s="871"/>
      <c r="H11" s="3">
        <v>1.79</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Equipamentos!A109</f>
        <v>E408</v>
      </c>
      <c r="B14" s="9" t="str">
        <f>Equipamentos!B109</f>
        <v>Caminhão Carroceria : Mercedes Benz : 710 / 37 -  4 t</v>
      </c>
      <c r="C14" s="151"/>
      <c r="D14" s="10">
        <v>1</v>
      </c>
      <c r="E14" s="11">
        <v>0.5</v>
      </c>
      <c r="F14" s="11">
        <f>1-E14</f>
        <v>0.5</v>
      </c>
      <c r="G14" s="12">
        <f>Equipamentos!E109</f>
        <v>72.14</v>
      </c>
      <c r="H14" s="12">
        <f>Equipamentos!D109</f>
        <v>13.87</v>
      </c>
      <c r="I14" s="13">
        <f>ROUND(D14*(E14*G14+F14*H14),2)</f>
        <v>43.01</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43.01</v>
      </c>
    </row>
    <row r="18" spans="1:12" x14ac:dyDescent="0.2">
      <c r="A18" s="798" t="s">
        <v>14</v>
      </c>
      <c r="B18" s="820" t="s">
        <v>15</v>
      </c>
      <c r="C18" s="821"/>
      <c r="D18" s="820" t="s">
        <v>16</v>
      </c>
      <c r="E18" s="842"/>
      <c r="F18" s="821"/>
      <c r="G18" s="820" t="s">
        <v>17</v>
      </c>
      <c r="H18" s="821"/>
      <c r="I18" s="31" t="s">
        <v>8</v>
      </c>
      <c r="K18" s="279"/>
      <c r="L18" s="279"/>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0.5</v>
      </c>
      <c r="E20" s="872"/>
      <c r="F20" s="34"/>
      <c r="G20" s="803">
        <f>'Mão-de-obra'!F15</f>
        <v>37.520000000000003</v>
      </c>
      <c r="H20" s="804"/>
      <c r="I20" s="36">
        <f>ROUND(D20*G20,2)</f>
        <v>18.760000000000002</v>
      </c>
      <c r="K20" s="279"/>
    </row>
    <row r="21" spans="1:12" x14ac:dyDescent="0.2">
      <c r="A21" s="32" t="str">
        <f>'Mão-de-obra'!B28</f>
        <v>P9824</v>
      </c>
      <c r="B21" s="848" t="str">
        <f>'Mão-de-obra'!C28</f>
        <v>Servente</v>
      </c>
      <c r="C21" s="849"/>
      <c r="D21" s="807">
        <v>1</v>
      </c>
      <c r="E21" s="808"/>
      <c r="F21" s="34"/>
      <c r="G21" s="805">
        <f>'Mão-de-obra'!F28</f>
        <v>18.79</v>
      </c>
      <c r="H21" s="806"/>
      <c r="I21" s="36">
        <f>ROUND(D21*G21,2)</f>
        <v>18.79</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37.549999999999997</v>
      </c>
      <c r="I24" s="858"/>
    </row>
    <row r="25" spans="1:12" x14ac:dyDescent="0.2">
      <c r="A25" s="32"/>
      <c r="B25" s="45"/>
      <c r="C25" s="15"/>
      <c r="D25" s="46" t="s">
        <v>21</v>
      </c>
      <c r="E25" s="47">
        <v>0.15509999999999999</v>
      </c>
      <c r="F25" s="48"/>
      <c r="G25" s="49" t="s">
        <v>22</v>
      </c>
      <c r="H25" s="47">
        <v>0.05</v>
      </c>
      <c r="I25" s="50">
        <f>ROUND((E25+H25)*H24,2)</f>
        <v>7.7</v>
      </c>
      <c r="L25" s="279"/>
    </row>
    <row r="26" spans="1:12" x14ac:dyDescent="0.2">
      <c r="A26" s="32"/>
      <c r="B26" s="45"/>
      <c r="C26" s="15"/>
      <c r="D26" s="51" t="s">
        <v>23</v>
      </c>
      <c r="E26" s="52"/>
      <c r="F26" s="53"/>
      <c r="G26" s="52"/>
      <c r="H26" s="54"/>
      <c r="I26" s="55">
        <f>I17+H24+I25</f>
        <v>88.26</v>
      </c>
    </row>
    <row r="27" spans="1:12" x14ac:dyDescent="0.2">
      <c r="A27" s="32"/>
      <c r="B27" s="45"/>
      <c r="C27" s="15"/>
      <c r="D27" s="56" t="s">
        <v>24</v>
      </c>
      <c r="E27" s="57"/>
      <c r="F27" s="58"/>
      <c r="G27" s="57"/>
      <c r="H27" s="59"/>
      <c r="I27" s="60">
        <f>ROUND(I26/H11,2)</f>
        <v>49.31</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Materiais!A76</f>
        <v>M334</v>
      </c>
      <c r="B30" s="809" t="str">
        <f>Materiais!B76</f>
        <v xml:space="preserve"> Paraf. zinc. c/ fenda 1 1/2"x3/16"  </v>
      </c>
      <c r="C30" s="810"/>
      <c r="D30" s="982">
        <v>4</v>
      </c>
      <c r="E30" s="983"/>
      <c r="F30" s="10" t="str">
        <f>Materiais!E76</f>
        <v>un</v>
      </c>
      <c r="G30" s="63">
        <f>Materiais!F76</f>
        <v>0.11</v>
      </c>
      <c r="H30" s="836">
        <f>ROUND(D30*G30,2)</f>
        <v>0.44</v>
      </c>
      <c r="I30" s="837"/>
    </row>
    <row r="31" spans="1:12" x14ac:dyDescent="0.2">
      <c r="A31" s="32" t="str">
        <f>Materiais!A77</f>
        <v>M335</v>
      </c>
      <c r="B31" s="848" t="str">
        <f>Materiais!B77</f>
        <v xml:space="preserve"> Paraf. zincado francês 4" x 5/16"  </v>
      </c>
      <c r="C31" s="849"/>
      <c r="D31" s="984">
        <v>4</v>
      </c>
      <c r="E31" s="985"/>
      <c r="F31" s="10" t="str">
        <f>Materiais!E77</f>
        <v>un</v>
      </c>
      <c r="G31" s="63">
        <f>Materiais!F77</f>
        <v>0.56999999999999995</v>
      </c>
      <c r="H31" s="807">
        <f>ROUND(D31*G31,2)</f>
        <v>2.2799999999999998</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2.72</v>
      </c>
    </row>
    <row r="34" spans="1:9" x14ac:dyDescent="0.2">
      <c r="A34" s="798" t="s">
        <v>32</v>
      </c>
      <c r="B34" s="820" t="s">
        <v>33</v>
      </c>
      <c r="C34" s="821"/>
      <c r="D34" s="820" t="s">
        <v>16</v>
      </c>
      <c r="E34" s="821"/>
      <c r="F34" s="847" t="s">
        <v>27</v>
      </c>
      <c r="G34" s="61" t="s">
        <v>28</v>
      </c>
      <c r="H34" s="820" t="s">
        <v>29</v>
      </c>
      <c r="I34" s="830"/>
    </row>
    <row r="35" spans="1:9" x14ac:dyDescent="0.2">
      <c r="A35" s="799"/>
      <c r="B35" s="986"/>
      <c r="C35" s="987"/>
      <c r="D35" s="822"/>
      <c r="E35" s="823"/>
      <c r="F35" s="795"/>
      <c r="G35" s="62" t="s">
        <v>30</v>
      </c>
      <c r="H35" s="822"/>
      <c r="I35" s="831"/>
    </row>
    <row r="36" spans="1:9" x14ac:dyDescent="0.2">
      <c r="A36" s="266" t="str">
        <f>'aux.25.1_26.1'!B11</f>
        <v>1 G 03 850 01</v>
      </c>
      <c r="B36" s="988" t="str">
        <f>'aux.25.1_26.1'!C11</f>
        <v>Confecção de placa de sinalização semi-refletiva</v>
      </c>
      <c r="C36" s="989"/>
      <c r="D36" s="851">
        <v>0.9</v>
      </c>
      <c r="E36" s="852"/>
      <c r="F36" s="39" t="str">
        <f>'aux.25.1_26.1'!I11</f>
        <v>m²/h</v>
      </c>
      <c r="G36" s="63">
        <f>'aux.25.1_26.1'!I56</f>
        <v>163.47999999999999</v>
      </c>
      <c r="H36" s="807">
        <f>ROUND(D36*G36,2)</f>
        <v>147.13</v>
      </c>
      <c r="I36" s="859"/>
    </row>
    <row r="37" spans="1:9" x14ac:dyDescent="0.2">
      <c r="A37" s="266" t="str">
        <f>'aux.25.2_26.2'!B11</f>
        <v>1 G 03 870 01</v>
      </c>
      <c r="B37" s="990" t="str">
        <f>'aux.25.2_26.2'!C11</f>
        <v>Confecção de suporte e travessa p/ placa de sinaliz.</v>
      </c>
      <c r="C37" s="991"/>
      <c r="D37" s="851">
        <v>0.9</v>
      </c>
      <c r="E37" s="852"/>
      <c r="F37" s="39" t="str">
        <f>'aux.25.2_26.2'!I11</f>
        <v>un/h</v>
      </c>
      <c r="G37" s="63">
        <f>'aux.25.2_26.2'!I50</f>
        <v>82.67</v>
      </c>
      <c r="H37" s="807">
        <f>ROUND(D37*G37,2)</f>
        <v>74.400000000000006</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221.53</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f>
        <v>273.56</v>
      </c>
      <c r="I51" s="827"/>
    </row>
    <row r="52" spans="1:9" x14ac:dyDescent="0.2">
      <c r="A52" s="32"/>
      <c r="B52" s="45"/>
      <c r="C52" s="84"/>
      <c r="D52" s="84"/>
      <c r="E52" s="84"/>
      <c r="F52" s="85" t="s">
        <v>45</v>
      </c>
      <c r="G52" s="86"/>
      <c r="H52" s="867">
        <f>ROUND(G52*H51,2)</f>
        <v>0</v>
      </c>
      <c r="I52" s="868"/>
    </row>
    <row r="53" spans="1:9" ht="18" customHeight="1" x14ac:dyDescent="0.2">
      <c r="A53" s="24"/>
      <c r="B53" s="25"/>
      <c r="C53" s="42"/>
      <c r="D53" s="42"/>
      <c r="E53" s="42"/>
      <c r="F53" s="42"/>
      <c r="G53" s="87" t="s">
        <v>46</v>
      </c>
      <c r="H53" s="88"/>
      <c r="I53" s="89">
        <f>SUM(H51+H52)</f>
        <v>273.56</v>
      </c>
    </row>
  </sheetData>
  <mergeCells count="82">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B38:C38"/>
    <mergeCell ref="D38:E38"/>
    <mergeCell ref="H38:I38"/>
    <mergeCell ref="H39:I39"/>
    <mergeCell ref="A40:A41"/>
    <mergeCell ref="B40:C41"/>
    <mergeCell ref="E40:F40"/>
    <mergeCell ref="H40:I41"/>
    <mergeCell ref="E41:F41"/>
    <mergeCell ref="B36:C36"/>
    <mergeCell ref="D36:E36"/>
    <mergeCell ref="H36:I36"/>
    <mergeCell ref="B37:C37"/>
    <mergeCell ref="D37:E37"/>
    <mergeCell ref="H37:I37"/>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L56"/>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37" t="s">
        <v>0</v>
      </c>
      <c r="B11" s="138" t="s">
        <v>91</v>
      </c>
      <c r="C11" s="800" t="s">
        <v>171</v>
      </c>
      <c r="D11" s="801"/>
      <c r="E11" s="802" t="s">
        <v>1</v>
      </c>
      <c r="F11" s="802"/>
      <c r="G11" s="802"/>
      <c r="H11" s="139">
        <v>5.87</v>
      </c>
      <c r="I11" s="140"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ht="24.75" customHeight="1" x14ac:dyDescent="0.2">
      <c r="A14" s="256" t="str">
        <f>Equipamentos!A68</f>
        <v>E211</v>
      </c>
      <c r="B14" s="816" t="str">
        <f>Equipamentos!B68</f>
        <v>Máquina para Pintura : Shulz : CSL 10/100 L -  compres. de ar p/ pintura c/ filtro</v>
      </c>
      <c r="C14" s="817"/>
      <c r="D14" s="10">
        <v>1</v>
      </c>
      <c r="E14" s="11">
        <v>0.6</v>
      </c>
      <c r="F14" s="11">
        <f>1-E14</f>
        <v>0.4</v>
      </c>
      <c r="G14" s="12">
        <f>Equipamentos!E68</f>
        <v>1.35</v>
      </c>
      <c r="H14" s="16">
        <f>Equipamentos!D168</f>
        <v>0</v>
      </c>
      <c r="I14" s="13">
        <f>ROUND(D14*(E14*G14+F14*H14),2)</f>
        <v>0.81</v>
      </c>
    </row>
    <row r="15" spans="1:9" ht="21.75" customHeight="1" x14ac:dyDescent="0.2">
      <c r="A15" s="257" t="str">
        <f>Equipamentos!A147</f>
        <v>E917</v>
      </c>
      <c r="B15" s="796" t="str">
        <f>Equipamentos!B147</f>
        <v>Máquina de Bancada : Franho :  -  C-6A universal de corte p/ chapa</v>
      </c>
      <c r="C15" s="797"/>
      <c r="D15" s="10">
        <v>1</v>
      </c>
      <c r="E15" s="11">
        <v>0.5</v>
      </c>
      <c r="F15" s="11">
        <f>1-E15</f>
        <v>0.5</v>
      </c>
      <c r="G15" s="16">
        <f>Equipamentos!E147</f>
        <v>15.99</v>
      </c>
      <c r="H15" s="16">
        <f>Equipamentos!D147</f>
        <v>10.78</v>
      </c>
      <c r="I15" s="17">
        <f>ROUND(D15*(E15*G15+F15*H15),2)</f>
        <v>13.39</v>
      </c>
    </row>
    <row r="16" spans="1:9" x14ac:dyDescent="0.2">
      <c r="A16" s="257" t="str">
        <f>Equipamentos!A148</f>
        <v>E918</v>
      </c>
      <c r="B16" s="796" t="str">
        <f>Equipamentos!B148</f>
        <v>Máquina de Bancada : Harlo : VF-8 -  prensa excêntrica</v>
      </c>
      <c r="C16" s="797"/>
      <c r="D16" s="10">
        <v>1</v>
      </c>
      <c r="E16" s="11">
        <v>0.3</v>
      </c>
      <c r="F16" s="11">
        <f>1-E16</f>
        <v>0.7</v>
      </c>
      <c r="G16" s="16">
        <f>Equipamentos!E148</f>
        <v>5.92</v>
      </c>
      <c r="H16" s="16">
        <f>Equipamentos!D148</f>
        <v>0</v>
      </c>
      <c r="I16" s="17">
        <f>ROUND(D16*(E16*G16+F16*H16),2)</f>
        <v>1.78</v>
      </c>
    </row>
    <row r="17" spans="1:11" ht="14.25" customHeight="1" x14ac:dyDescent="0.2">
      <c r="A17" s="257" t="str">
        <f>Equipamentos!A149</f>
        <v>E919</v>
      </c>
      <c r="B17" s="796" t="str">
        <f>Equipamentos!B149</f>
        <v>Máquina de Bancada : Cor Dob Ind. e Com. de Máquinas : GHP 2.5X2030mm -  guilhotina</v>
      </c>
      <c r="C17" s="797"/>
      <c r="D17" s="10">
        <v>1</v>
      </c>
      <c r="E17" s="11">
        <v>0.2</v>
      </c>
      <c r="F17" s="11">
        <f>1-E17</f>
        <v>0.8</v>
      </c>
      <c r="G17" s="16">
        <f>Equipamentos!E149</f>
        <v>7.9</v>
      </c>
      <c r="H17" s="16">
        <f>Equipamentos!D148</f>
        <v>0</v>
      </c>
      <c r="I17" s="17">
        <f>ROUND(D17*(E17*G17+F17*H17),2)</f>
        <v>1.58</v>
      </c>
    </row>
    <row r="18" spans="1:11" x14ac:dyDescent="0.2">
      <c r="A18" s="14"/>
      <c r="B18" s="15"/>
      <c r="C18" s="19"/>
      <c r="D18" s="10"/>
      <c r="E18" s="11"/>
      <c r="F18" s="11"/>
      <c r="G18" s="16"/>
      <c r="H18" s="16"/>
      <c r="I18" s="17"/>
    </row>
    <row r="19" spans="1:11" x14ac:dyDescent="0.2">
      <c r="A19" s="20"/>
      <c r="B19" s="21"/>
      <c r="C19" s="22"/>
      <c r="D19" s="10"/>
      <c r="E19" s="11"/>
      <c r="F19" s="11"/>
      <c r="G19" s="16"/>
      <c r="H19" s="16"/>
      <c r="I19" s="23"/>
    </row>
    <row r="20" spans="1:11" x14ac:dyDescent="0.2">
      <c r="A20" s="24"/>
      <c r="B20" s="25"/>
      <c r="C20" s="26"/>
      <c r="D20" s="27"/>
      <c r="E20" s="27"/>
      <c r="F20" s="25"/>
      <c r="G20" s="28" t="s">
        <v>13</v>
      </c>
      <c r="H20" s="29"/>
      <c r="I20" s="30">
        <f>SUM(I14:I19)</f>
        <v>17.559999999999999</v>
      </c>
    </row>
    <row r="21" spans="1:11" x14ac:dyDescent="0.2">
      <c r="A21" s="798" t="s">
        <v>14</v>
      </c>
      <c r="B21" s="820" t="s">
        <v>15</v>
      </c>
      <c r="C21" s="821"/>
      <c r="D21" s="820" t="s">
        <v>16</v>
      </c>
      <c r="E21" s="842"/>
      <c r="F21" s="821"/>
      <c r="G21" s="820" t="s">
        <v>17</v>
      </c>
      <c r="H21" s="821"/>
      <c r="I21" s="31" t="s">
        <v>8</v>
      </c>
      <c r="K21" s="279"/>
    </row>
    <row r="22" spans="1:11" x14ac:dyDescent="0.2">
      <c r="A22" s="799"/>
      <c r="B22" s="822"/>
      <c r="C22" s="823"/>
      <c r="D22" s="822"/>
      <c r="E22" s="843"/>
      <c r="F22" s="823"/>
      <c r="G22" s="822"/>
      <c r="H22" s="823"/>
      <c r="I22" s="7" t="s">
        <v>12</v>
      </c>
    </row>
    <row r="23" spans="1:11" x14ac:dyDescent="0.2">
      <c r="A23" s="256" t="str">
        <f>'Mão-de-obra'!B29</f>
        <v>P9801</v>
      </c>
      <c r="B23" s="809" t="str">
        <f>'Mão-de-obra'!C29</f>
        <v>Ajudante</v>
      </c>
      <c r="C23" s="810"/>
      <c r="D23" s="803">
        <v>2</v>
      </c>
      <c r="E23" s="811"/>
      <c r="F23" s="35"/>
      <c r="G23" s="803">
        <f>'Mão-de-obra'!F29</f>
        <v>20.03</v>
      </c>
      <c r="H23" s="804"/>
      <c r="I23" s="64">
        <f>ROUND(D23*G23,2)</f>
        <v>40.06</v>
      </c>
    </row>
    <row r="24" spans="1:11" x14ac:dyDescent="0.2">
      <c r="A24" s="257" t="str">
        <f>'Mão-de-obra'!B15</f>
        <v>P9875</v>
      </c>
      <c r="B24" s="848" t="str">
        <f>'Mão-de-obra'!C15</f>
        <v>Encarregado de turma</v>
      </c>
      <c r="C24" s="849"/>
      <c r="D24" s="807">
        <v>0.5</v>
      </c>
      <c r="E24" s="808"/>
      <c r="F24" s="34"/>
      <c r="G24" s="805">
        <f>'Mão-de-obra'!F15</f>
        <v>37.520000000000003</v>
      </c>
      <c r="H24" s="806"/>
      <c r="I24" s="36">
        <f>ROUND(D24*G24,2)</f>
        <v>18.760000000000002</v>
      </c>
    </row>
    <row r="25" spans="1:11" x14ac:dyDescent="0.2">
      <c r="A25" s="257" t="str">
        <f>'Mão-de-obra'!B19</f>
        <v>P9830</v>
      </c>
      <c r="B25" s="848" t="str">
        <f>'Mão-de-obra'!C19</f>
        <v>Montador</v>
      </c>
      <c r="C25" s="849"/>
      <c r="D25" s="807">
        <v>1</v>
      </c>
      <c r="E25" s="808"/>
      <c r="F25" s="34"/>
      <c r="G25" s="838">
        <f>'Mão-de-obra'!F19</f>
        <v>25.38</v>
      </c>
      <c r="H25" s="839"/>
      <c r="I25" s="36">
        <f>ROUND(D25*G25,2)</f>
        <v>25.38</v>
      </c>
    </row>
    <row r="26" spans="1:11" x14ac:dyDescent="0.2">
      <c r="A26" s="257" t="str">
        <f>'Mão-de-obra'!B24</f>
        <v>P9822</v>
      </c>
      <c r="B26" s="848" t="str">
        <f>'Mão-de-obra'!C24</f>
        <v>Pintor</v>
      </c>
      <c r="C26" s="849"/>
      <c r="D26" s="807">
        <v>1</v>
      </c>
      <c r="E26" s="808"/>
      <c r="F26" s="34"/>
      <c r="G26" s="805">
        <f>'Mão-de-obra'!F24</f>
        <v>26.54</v>
      </c>
      <c r="H26" s="806"/>
      <c r="I26" s="36">
        <f>ROUND(D26*G26,2)</f>
        <v>26.54</v>
      </c>
    </row>
    <row r="27" spans="1:11" x14ac:dyDescent="0.2">
      <c r="A27" s="257" t="str">
        <f>'Mão-de-obra'!B27</f>
        <v>P9823</v>
      </c>
      <c r="B27" s="848" t="str">
        <f>'Mão-de-obra'!C27</f>
        <v>Serralheiro</v>
      </c>
      <c r="C27" s="849"/>
      <c r="D27" s="814">
        <v>1</v>
      </c>
      <c r="E27" s="815"/>
      <c r="F27" s="40"/>
      <c r="G27" s="855">
        <f>'Mão-de-obra'!F27</f>
        <v>26.45</v>
      </c>
      <c r="H27" s="856"/>
      <c r="I27" s="36">
        <f>ROUND(D27*G27,2)</f>
        <v>26.45</v>
      </c>
    </row>
    <row r="28" spans="1:11" x14ac:dyDescent="0.2">
      <c r="A28" s="24"/>
      <c r="B28" s="25"/>
      <c r="C28" s="26"/>
      <c r="D28" s="41"/>
      <c r="E28" s="42"/>
      <c r="F28" s="42"/>
      <c r="G28" s="43" t="s">
        <v>20</v>
      </c>
      <c r="H28" s="857">
        <f>SUM(I23:I27)</f>
        <v>137.19</v>
      </c>
      <c r="I28" s="858"/>
    </row>
    <row r="29" spans="1:11" x14ac:dyDescent="0.2">
      <c r="A29" s="32"/>
      <c r="B29" s="45"/>
      <c r="C29" s="15"/>
      <c r="D29" s="46" t="s">
        <v>21</v>
      </c>
      <c r="E29" s="47">
        <v>0.15509999999999999</v>
      </c>
      <c r="F29" s="48"/>
      <c r="G29" s="49" t="s">
        <v>22</v>
      </c>
      <c r="H29" s="47">
        <v>0.05</v>
      </c>
      <c r="I29" s="50">
        <f>ROUND((E29+H29)*H28,2)</f>
        <v>28.14</v>
      </c>
    </row>
    <row r="30" spans="1:11" x14ac:dyDescent="0.2">
      <c r="A30" s="32"/>
      <c r="B30" s="45"/>
      <c r="C30" s="15"/>
      <c r="D30" s="51" t="s">
        <v>23</v>
      </c>
      <c r="E30" s="52"/>
      <c r="F30" s="53"/>
      <c r="G30" s="52"/>
      <c r="H30" s="54"/>
      <c r="I30" s="55">
        <f>I20+H28+I29</f>
        <v>182.89</v>
      </c>
    </row>
    <row r="31" spans="1:11" x14ac:dyDescent="0.2">
      <c r="A31" s="32"/>
      <c r="B31" s="45"/>
      <c r="C31" s="15"/>
      <c r="D31" s="56" t="s">
        <v>24</v>
      </c>
      <c r="E31" s="57"/>
      <c r="F31" s="58"/>
      <c r="G31" s="57"/>
      <c r="H31" s="59"/>
      <c r="I31" s="60">
        <f>ROUND(I30/H11,2)</f>
        <v>31.16</v>
      </c>
    </row>
    <row r="32" spans="1:11" x14ac:dyDescent="0.2">
      <c r="A32" s="798" t="s">
        <v>25</v>
      </c>
      <c r="B32" s="820" t="s">
        <v>26</v>
      </c>
      <c r="C32" s="821"/>
      <c r="D32" s="820" t="s">
        <v>16</v>
      </c>
      <c r="E32" s="821"/>
      <c r="F32" s="847" t="s">
        <v>27</v>
      </c>
      <c r="G32" s="61" t="s">
        <v>28</v>
      </c>
      <c r="H32" s="820" t="s">
        <v>29</v>
      </c>
      <c r="I32" s="830"/>
    </row>
    <row r="33" spans="1:12" x14ac:dyDescent="0.2">
      <c r="A33" s="799"/>
      <c r="B33" s="822"/>
      <c r="C33" s="823"/>
      <c r="D33" s="822"/>
      <c r="E33" s="823"/>
      <c r="F33" s="795"/>
      <c r="G33" s="62" t="s">
        <v>30</v>
      </c>
      <c r="H33" s="822"/>
      <c r="I33" s="831"/>
      <c r="L33" s="279"/>
    </row>
    <row r="34" spans="1:12" x14ac:dyDescent="0.2">
      <c r="A34" s="32" t="str">
        <f>Materiais!A86</f>
        <v>M346</v>
      </c>
      <c r="B34" s="809" t="str">
        <f>Materiais!B86</f>
        <v xml:space="preserve"> Chapa de aço n. 16 (tratada)  </v>
      </c>
      <c r="C34" s="810"/>
      <c r="D34" s="860">
        <v>1</v>
      </c>
      <c r="E34" s="861"/>
      <c r="F34" s="10" t="str">
        <f>Materiais!E86</f>
        <v>m²</v>
      </c>
      <c r="G34" s="63">
        <f>Materiais!F86</f>
        <v>71.430000000000007</v>
      </c>
      <c r="H34" s="836">
        <f>ROUND(D34*G34,2)</f>
        <v>71.430000000000007</v>
      </c>
      <c r="I34" s="837"/>
    </row>
    <row r="35" spans="1:12" x14ac:dyDescent="0.2">
      <c r="A35" s="32" t="str">
        <f>Materiais!A242</f>
        <v>M969</v>
      </c>
      <c r="B35" s="848" t="str">
        <f>Materiais!B242</f>
        <v xml:space="preserve"> Película refletiva lentes expostas  </v>
      </c>
      <c r="C35" s="849"/>
      <c r="D35" s="851">
        <v>0.2</v>
      </c>
      <c r="E35" s="852"/>
      <c r="F35" s="10" t="str">
        <f>Materiais!E242</f>
        <v>m²</v>
      </c>
      <c r="G35" s="63">
        <f>Materiais!F242</f>
        <v>91.45</v>
      </c>
      <c r="H35" s="807">
        <f>ROUND(D35*G35,2)</f>
        <v>18.29</v>
      </c>
      <c r="I35" s="859"/>
    </row>
    <row r="36" spans="1:12" x14ac:dyDescent="0.2">
      <c r="A36" s="32" t="str">
        <f>Materiais!A243</f>
        <v>M970</v>
      </c>
      <c r="B36" s="848" t="str">
        <f>Materiais!B243</f>
        <v xml:space="preserve"> Película refletiva lentes inclusas  </v>
      </c>
      <c r="C36" s="849"/>
      <c r="D36" s="853">
        <v>0.2</v>
      </c>
      <c r="E36" s="854"/>
      <c r="F36" s="10" t="str">
        <f>Materiais!E243</f>
        <v>m²</v>
      </c>
      <c r="G36" s="63">
        <f>Materiais!F243</f>
        <v>102.95</v>
      </c>
      <c r="H36" s="807">
        <f>ROUND(D36*G36,2)</f>
        <v>20.59</v>
      </c>
      <c r="I36" s="859"/>
    </row>
    <row r="37" spans="1:12" x14ac:dyDescent="0.2">
      <c r="A37" s="32" t="str">
        <f>Materiais!A165</f>
        <v>M609</v>
      </c>
      <c r="B37" s="848" t="str">
        <f>Materiais!B165</f>
        <v xml:space="preserve"> Tinta esmalte sintético fosco  </v>
      </c>
      <c r="C37" s="849"/>
      <c r="D37" s="862">
        <v>1.3</v>
      </c>
      <c r="E37" s="863"/>
      <c r="F37" s="10" t="str">
        <f>Materiais!E165</f>
        <v>l</v>
      </c>
      <c r="G37" s="65">
        <f>Materiais!F165</f>
        <v>16.93</v>
      </c>
      <c r="H37" s="807">
        <f>ROUND(D37*G37,2)</f>
        <v>22.01</v>
      </c>
      <c r="I37" s="859"/>
    </row>
    <row r="38" spans="1:12" x14ac:dyDescent="0.2">
      <c r="A38" s="24"/>
      <c r="B38" s="25"/>
      <c r="C38" s="26"/>
      <c r="D38" s="66"/>
      <c r="E38" s="25"/>
      <c r="F38" s="42"/>
      <c r="G38" s="28" t="s">
        <v>31</v>
      </c>
      <c r="H38" s="67"/>
      <c r="I38" s="44">
        <f>SUM(H34:I37)</f>
        <v>132.32</v>
      </c>
    </row>
    <row r="39" spans="1:12" x14ac:dyDescent="0.2">
      <c r="A39" s="798" t="s">
        <v>32</v>
      </c>
      <c r="B39" s="820" t="s">
        <v>33</v>
      </c>
      <c r="C39" s="821"/>
      <c r="D39" s="820" t="s">
        <v>16</v>
      </c>
      <c r="E39" s="821"/>
      <c r="F39" s="847" t="s">
        <v>27</v>
      </c>
      <c r="G39" s="61" t="s">
        <v>28</v>
      </c>
      <c r="H39" s="820" t="s">
        <v>29</v>
      </c>
      <c r="I39" s="830"/>
    </row>
    <row r="40" spans="1:12" x14ac:dyDescent="0.2">
      <c r="A40" s="799"/>
      <c r="B40" s="822"/>
      <c r="C40" s="823"/>
      <c r="D40" s="822"/>
      <c r="E40" s="823"/>
      <c r="F40" s="795"/>
      <c r="G40" s="62" t="s">
        <v>30</v>
      </c>
      <c r="H40" s="822"/>
      <c r="I40" s="831"/>
    </row>
    <row r="41" spans="1:12" x14ac:dyDescent="0.2">
      <c r="A41" s="68"/>
      <c r="B41" s="69"/>
      <c r="C41" s="70"/>
      <c r="D41" s="845"/>
      <c r="E41" s="846"/>
      <c r="F41" s="39"/>
      <c r="G41" s="63"/>
      <c r="H41" s="836">
        <f>TRUNC(D41*G41,2)</f>
        <v>0</v>
      </c>
      <c r="I41" s="837"/>
    </row>
    <row r="42" spans="1:12" x14ac:dyDescent="0.2">
      <c r="A42" s="32"/>
      <c r="B42" s="818"/>
      <c r="C42" s="819"/>
      <c r="D42" s="814"/>
      <c r="E42" s="850"/>
      <c r="F42" s="72"/>
      <c r="G42" s="65"/>
      <c r="H42" s="814">
        <f>TRUNC(D42*G42,2)</f>
        <v>0</v>
      </c>
      <c r="I42" s="844"/>
    </row>
    <row r="43" spans="1:12" x14ac:dyDescent="0.2">
      <c r="A43" s="24"/>
      <c r="B43" s="25"/>
      <c r="C43" s="26"/>
      <c r="D43" s="66"/>
      <c r="E43" s="25"/>
      <c r="F43" s="42"/>
      <c r="G43" s="28" t="s">
        <v>35</v>
      </c>
      <c r="H43" s="832">
        <f>SUM(H41:I42)</f>
        <v>0</v>
      </c>
      <c r="I43" s="833"/>
    </row>
    <row r="44" spans="1:12" x14ac:dyDescent="0.2">
      <c r="A44" s="798" t="s">
        <v>36</v>
      </c>
      <c r="B44" s="820" t="s">
        <v>37</v>
      </c>
      <c r="C44" s="821"/>
      <c r="D44" s="61" t="s">
        <v>38</v>
      </c>
      <c r="E44" s="840" t="s">
        <v>16</v>
      </c>
      <c r="F44" s="841"/>
      <c r="G44" s="73" t="s">
        <v>28</v>
      </c>
      <c r="H44" s="820" t="s">
        <v>29</v>
      </c>
      <c r="I44" s="830"/>
    </row>
    <row r="45" spans="1:12" x14ac:dyDescent="0.2">
      <c r="A45" s="799"/>
      <c r="B45" s="822"/>
      <c r="C45" s="823"/>
      <c r="D45" s="62" t="s">
        <v>39</v>
      </c>
      <c r="E45" s="834" t="s">
        <v>40</v>
      </c>
      <c r="F45" s="835"/>
      <c r="G45" s="74" t="s">
        <v>41</v>
      </c>
      <c r="H45" s="822"/>
      <c r="I45" s="831"/>
    </row>
    <row r="46" spans="1:12" x14ac:dyDescent="0.2">
      <c r="A46" s="32"/>
      <c r="B46" s="809"/>
      <c r="C46" s="810"/>
      <c r="D46" s="63"/>
      <c r="E46" s="845"/>
      <c r="F46" s="846"/>
      <c r="G46" s="37"/>
      <c r="H46" s="836"/>
      <c r="I46" s="837"/>
    </row>
    <row r="47" spans="1:12" x14ac:dyDescent="0.2">
      <c r="A47" s="20"/>
      <c r="B47" s="824"/>
      <c r="C47" s="825"/>
      <c r="D47" s="75"/>
      <c r="E47" s="828"/>
      <c r="F47" s="829"/>
      <c r="G47" s="63"/>
      <c r="H47" s="814">
        <f>TRUNC(D47*E47*G47,2)</f>
        <v>0</v>
      </c>
      <c r="I47" s="844"/>
    </row>
    <row r="48" spans="1:12" x14ac:dyDescent="0.2">
      <c r="A48" s="24"/>
      <c r="B48" s="25"/>
      <c r="C48" s="26"/>
      <c r="D48" s="42"/>
      <c r="E48" s="42"/>
      <c r="F48" s="42"/>
      <c r="G48" s="28" t="s">
        <v>42</v>
      </c>
      <c r="H48" s="832">
        <f>SUM(H46:I47)</f>
        <v>0</v>
      </c>
      <c r="I48" s="833"/>
    </row>
    <row r="49" spans="1:9" x14ac:dyDescent="0.2">
      <c r="A49" s="798" t="s">
        <v>43</v>
      </c>
      <c r="B49" s="820" t="s">
        <v>37</v>
      </c>
      <c r="C49" s="821"/>
      <c r="D49" s="61" t="s">
        <v>38</v>
      </c>
      <c r="E49" s="840" t="s">
        <v>16</v>
      </c>
      <c r="F49" s="841"/>
      <c r="G49" s="73" t="s">
        <v>28</v>
      </c>
      <c r="H49" s="820" t="s">
        <v>29</v>
      </c>
      <c r="I49" s="830"/>
    </row>
    <row r="50" spans="1:9" x14ac:dyDescent="0.2">
      <c r="A50" s="799"/>
      <c r="B50" s="822"/>
      <c r="C50" s="823"/>
      <c r="D50" s="62" t="s">
        <v>39</v>
      </c>
      <c r="E50" s="834" t="s">
        <v>40</v>
      </c>
      <c r="F50" s="835"/>
      <c r="G50" s="74" t="s">
        <v>40</v>
      </c>
      <c r="H50" s="822"/>
      <c r="I50" s="831"/>
    </row>
    <row r="51" spans="1:9" x14ac:dyDescent="0.2">
      <c r="A51" s="32"/>
      <c r="B51" s="71"/>
      <c r="C51" s="70"/>
      <c r="D51" s="76"/>
      <c r="E51" s="869"/>
      <c r="F51" s="870"/>
      <c r="G51" s="33"/>
      <c r="H51" s="836">
        <f>TRUNC(D51*E51*G51,2)</f>
        <v>0</v>
      </c>
      <c r="I51" s="837"/>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SUM(H51:I52)</f>
        <v>0</v>
      </c>
      <c r="I53" s="833"/>
    </row>
    <row r="54" spans="1:9" x14ac:dyDescent="0.2">
      <c r="A54" s="80"/>
      <c r="B54" s="81"/>
      <c r="C54" s="82"/>
      <c r="D54" s="82"/>
      <c r="E54" s="82"/>
      <c r="F54" s="82"/>
      <c r="G54" s="83" t="s">
        <v>44</v>
      </c>
      <c r="H54" s="826">
        <f>SUM(I31+I38+H43+H48+H53)</f>
        <v>163.47999999999999</v>
      </c>
      <c r="I54" s="827"/>
    </row>
    <row r="55" spans="1:9" x14ac:dyDescent="0.2">
      <c r="A55" s="32"/>
      <c r="B55" s="45"/>
      <c r="C55" s="84"/>
      <c r="D55" s="84"/>
      <c r="E55" s="84"/>
      <c r="F55" s="85" t="s">
        <v>45</v>
      </c>
      <c r="G55" s="86"/>
      <c r="H55" s="867">
        <f>ROUND(G55*H54,2)</f>
        <v>0</v>
      </c>
      <c r="I55" s="868"/>
    </row>
    <row r="56" spans="1:9" ht="18.75" customHeight="1" x14ac:dyDescent="0.2">
      <c r="A56" s="24"/>
      <c r="B56" s="25"/>
      <c r="C56" s="42"/>
      <c r="D56" s="42"/>
      <c r="E56" s="42"/>
      <c r="F56" s="42"/>
      <c r="G56" s="87" t="s">
        <v>46</v>
      </c>
      <c r="H56" s="88"/>
      <c r="I56" s="89">
        <f>H54+H55</f>
        <v>163.47999999999999</v>
      </c>
    </row>
  </sheetData>
  <mergeCells count="86">
    <mergeCell ref="A21:A22"/>
    <mergeCell ref="B21:C22"/>
    <mergeCell ref="F7:H7"/>
    <mergeCell ref="F9:H9"/>
    <mergeCell ref="C11:D11"/>
    <mergeCell ref="E11:G11"/>
    <mergeCell ref="A12:A13"/>
    <mergeCell ref="B12:C13"/>
    <mergeCell ref="D12:D13"/>
    <mergeCell ref="E12:F12"/>
    <mergeCell ref="G12:H12"/>
    <mergeCell ref="B24:C24"/>
    <mergeCell ref="D24:E24"/>
    <mergeCell ref="G24:H24"/>
    <mergeCell ref="B14:C14"/>
    <mergeCell ref="B15:C15"/>
    <mergeCell ref="B16:C16"/>
    <mergeCell ref="B17:C17"/>
    <mergeCell ref="D21:F22"/>
    <mergeCell ref="G21:H22"/>
    <mergeCell ref="B23:C23"/>
    <mergeCell ref="D23:E23"/>
    <mergeCell ref="G23:H23"/>
    <mergeCell ref="B25:C25"/>
    <mergeCell ref="D25:E25"/>
    <mergeCell ref="G25:H25"/>
    <mergeCell ref="B26:C26"/>
    <mergeCell ref="D26:E26"/>
    <mergeCell ref="G26:H26"/>
    <mergeCell ref="B27:C27"/>
    <mergeCell ref="D27:E27"/>
    <mergeCell ref="G27:H27"/>
    <mergeCell ref="H28:I28"/>
    <mergeCell ref="A32:A33"/>
    <mergeCell ref="B32:C33"/>
    <mergeCell ref="D32:E33"/>
    <mergeCell ref="F32:F33"/>
    <mergeCell ref="H32:I33"/>
    <mergeCell ref="B34:C34"/>
    <mergeCell ref="D34:E34"/>
    <mergeCell ref="H34:I34"/>
    <mergeCell ref="B35:C35"/>
    <mergeCell ref="D35:E35"/>
    <mergeCell ref="H35:I35"/>
    <mergeCell ref="D41:E41"/>
    <mergeCell ref="H41:I41"/>
    <mergeCell ref="B36:C36"/>
    <mergeCell ref="D36:E36"/>
    <mergeCell ref="H36:I36"/>
    <mergeCell ref="B37:C37"/>
    <mergeCell ref="D37:E37"/>
    <mergeCell ref="H37:I37"/>
    <mergeCell ref="A39:A40"/>
    <mergeCell ref="B39:C40"/>
    <mergeCell ref="D39:E40"/>
    <mergeCell ref="F39:F40"/>
    <mergeCell ref="H39:I40"/>
    <mergeCell ref="B42:C42"/>
    <mergeCell ref="D42:E42"/>
    <mergeCell ref="H42:I42"/>
    <mergeCell ref="H43:I43"/>
    <mergeCell ref="A44:A45"/>
    <mergeCell ref="B44:C45"/>
    <mergeCell ref="E44:F44"/>
    <mergeCell ref="H44:I45"/>
    <mergeCell ref="E45:F45"/>
    <mergeCell ref="B46:C46"/>
    <mergeCell ref="E46:F46"/>
    <mergeCell ref="H46:I46"/>
    <mergeCell ref="B47:C47"/>
    <mergeCell ref="E47:F47"/>
    <mergeCell ref="H47:I47"/>
    <mergeCell ref="H48:I48"/>
    <mergeCell ref="A49:A50"/>
    <mergeCell ref="B49:C50"/>
    <mergeCell ref="E49:F49"/>
    <mergeCell ref="H49:I50"/>
    <mergeCell ref="E50:F50"/>
    <mergeCell ref="H54:I54"/>
    <mergeCell ref="H55:I55"/>
    <mergeCell ref="E51:F51"/>
    <mergeCell ref="H51:I51"/>
    <mergeCell ref="B52:C52"/>
    <mergeCell ref="E52:F52"/>
    <mergeCell ref="H52:I52"/>
    <mergeCell ref="H53:I53"/>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L50"/>
  <sheetViews>
    <sheetView view="pageBreakPreview" workbookViewId="0">
      <pane ySplit="9" topLeftCell="A10" activePane="bottomLeft" state="frozen"/>
      <selection activeCell="B7" sqref="B7"/>
      <selection pane="bottomLeft"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114</v>
      </c>
      <c r="C11" s="875" t="s">
        <v>172</v>
      </c>
      <c r="D11" s="876"/>
      <c r="E11" s="871" t="s">
        <v>1</v>
      </c>
      <c r="F11" s="871"/>
      <c r="G11" s="871"/>
      <c r="H11" s="3">
        <v>4.55</v>
      </c>
      <c r="I11" s="4" t="s">
        <v>116</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11" x14ac:dyDescent="0.2">
      <c r="A21" s="32" t="str">
        <f>'Mão-de-obra'!B20</f>
        <v>P9808</v>
      </c>
      <c r="B21" s="848" t="str">
        <f>'Mão-de-obra'!C20</f>
        <v>Carpinteiro</v>
      </c>
      <c r="C21" s="849"/>
      <c r="D21" s="807">
        <v>1</v>
      </c>
      <c r="E21" s="808"/>
      <c r="F21" s="34"/>
      <c r="G21" s="805">
        <f>'Mão-de-obra'!F20</f>
        <v>22.29</v>
      </c>
      <c r="H21" s="806"/>
      <c r="I21" s="36">
        <f>ROUND(D21*G21,2)</f>
        <v>22.29</v>
      </c>
    </row>
    <row r="22" spans="1:11" x14ac:dyDescent="0.2">
      <c r="A22" s="32" t="str">
        <f>'Mão-de-obra'!B24</f>
        <v>P9822</v>
      </c>
      <c r="B22" s="848" t="str">
        <f>'Mão-de-obra'!C24</f>
        <v>Pintor</v>
      </c>
      <c r="C22" s="849"/>
      <c r="D22" s="807">
        <v>1</v>
      </c>
      <c r="E22" s="808"/>
      <c r="F22" s="34"/>
      <c r="G22" s="805">
        <f>'Mão-de-obra'!F24</f>
        <v>26.54</v>
      </c>
      <c r="H22" s="806"/>
      <c r="I22" s="36">
        <f>ROUND(D22*G22,2)</f>
        <v>26.54</v>
      </c>
    </row>
    <row r="23" spans="1:11" x14ac:dyDescent="0.2">
      <c r="A23" s="32" t="str">
        <f>'Mão-de-obra'!B28</f>
        <v>P9824</v>
      </c>
      <c r="B23" s="848" t="str">
        <f>'Mão-de-obra'!C28</f>
        <v>Servente</v>
      </c>
      <c r="C23" s="849"/>
      <c r="D23" s="807">
        <v>1.5</v>
      </c>
      <c r="E23" s="808"/>
      <c r="F23" s="34"/>
      <c r="G23" s="805">
        <f>'Mão-de-obra'!F28</f>
        <v>18.79</v>
      </c>
      <c r="H23" s="806"/>
      <c r="I23" s="36">
        <f>ROUND(D23*G23,2)</f>
        <v>28.19</v>
      </c>
      <c r="K23" s="279"/>
    </row>
    <row r="24" spans="1:11" x14ac:dyDescent="0.2">
      <c r="A24" s="32"/>
      <c r="B24" s="848"/>
      <c r="C24" s="849"/>
      <c r="D24" s="814"/>
      <c r="E24" s="815"/>
      <c r="F24" s="40"/>
      <c r="G24" s="152"/>
      <c r="H24" s="148"/>
      <c r="I24" s="36"/>
    </row>
    <row r="25" spans="1:11" x14ac:dyDescent="0.2">
      <c r="A25" s="24"/>
      <c r="B25" s="25"/>
      <c r="C25" s="26"/>
      <c r="D25" s="41"/>
      <c r="E25" s="42"/>
      <c r="F25" s="42"/>
      <c r="G25" s="43" t="s">
        <v>20</v>
      </c>
      <c r="H25" s="857">
        <f>SUM(I20:I24)</f>
        <v>95.78</v>
      </c>
      <c r="I25" s="858"/>
    </row>
    <row r="26" spans="1:11" x14ac:dyDescent="0.2">
      <c r="A26" s="32"/>
      <c r="B26" s="45"/>
      <c r="C26" s="15"/>
      <c r="D26" s="46" t="s">
        <v>21</v>
      </c>
      <c r="E26" s="47">
        <v>0.15509999999999999</v>
      </c>
      <c r="F26" s="48"/>
      <c r="G26" s="49" t="s">
        <v>22</v>
      </c>
      <c r="H26" s="47">
        <v>0.05</v>
      </c>
      <c r="I26" s="50">
        <f>ROUND((E26+H26)*H25,2)</f>
        <v>19.64</v>
      </c>
    </row>
    <row r="27" spans="1:11" x14ac:dyDescent="0.2">
      <c r="A27" s="32"/>
      <c r="B27" s="45"/>
      <c r="C27" s="15"/>
      <c r="D27" s="51" t="s">
        <v>23</v>
      </c>
      <c r="E27" s="52"/>
      <c r="F27" s="53"/>
      <c r="G27" s="52"/>
      <c r="H27" s="54"/>
      <c r="I27" s="55">
        <f>I17+H25+I26</f>
        <v>115.42</v>
      </c>
    </row>
    <row r="28" spans="1:11" x14ac:dyDescent="0.2">
      <c r="A28" s="32"/>
      <c r="B28" s="45"/>
      <c r="C28" s="15"/>
      <c r="D28" s="56" t="s">
        <v>24</v>
      </c>
      <c r="E28" s="57"/>
      <c r="F28" s="58"/>
      <c r="G28" s="57"/>
      <c r="H28" s="59"/>
      <c r="I28" s="60">
        <f>ROUND(I27/H11,2)</f>
        <v>25.37</v>
      </c>
    </row>
    <row r="29" spans="1:11" x14ac:dyDescent="0.2">
      <c r="A29" s="798" t="s">
        <v>25</v>
      </c>
      <c r="B29" s="820" t="s">
        <v>26</v>
      </c>
      <c r="C29" s="821"/>
      <c r="D29" s="820" t="s">
        <v>16</v>
      </c>
      <c r="E29" s="821"/>
      <c r="F29" s="847" t="s">
        <v>27</v>
      </c>
      <c r="G29" s="61" t="s">
        <v>28</v>
      </c>
      <c r="H29" s="820" t="s">
        <v>29</v>
      </c>
      <c r="I29" s="830"/>
    </row>
    <row r="30" spans="1:11" x14ac:dyDescent="0.2">
      <c r="A30" s="799"/>
      <c r="B30" s="822"/>
      <c r="C30" s="823"/>
      <c r="D30" s="822"/>
      <c r="E30" s="823"/>
      <c r="F30" s="795"/>
      <c r="G30" s="62" t="s">
        <v>30</v>
      </c>
      <c r="H30" s="822"/>
      <c r="I30" s="831"/>
    </row>
    <row r="31" spans="1:11" x14ac:dyDescent="0.2">
      <c r="A31" s="259" t="str">
        <f>Materiais!A140</f>
        <v>M406</v>
      </c>
      <c r="B31" s="873" t="str">
        <f>Materiais!B140</f>
        <v xml:space="preserve"> Caibros de 7,5 cm x 7,5 cm  </v>
      </c>
      <c r="C31" s="810"/>
      <c r="D31" s="860">
        <v>3</v>
      </c>
      <c r="E31" s="861"/>
      <c r="F31" s="258" t="str">
        <f>Materiais!E140</f>
        <v>m</v>
      </c>
      <c r="G31" s="93">
        <f>Materiais!F140</f>
        <v>16.059999999999999</v>
      </c>
      <c r="H31" s="807">
        <f>ROUND(D31*G31,2)</f>
        <v>48.18</v>
      </c>
      <c r="I31" s="859"/>
    </row>
    <row r="32" spans="1:11" x14ac:dyDescent="0.2">
      <c r="A32" s="260" t="str">
        <f>Materiais!A147</f>
        <v>M412</v>
      </c>
      <c r="B32" s="874" t="str">
        <f>Materiais!B147</f>
        <v xml:space="preserve"> Gastalho 10 x 2,0 cm  </v>
      </c>
      <c r="C32" s="849"/>
      <c r="D32" s="851">
        <v>1.4</v>
      </c>
      <c r="E32" s="852"/>
      <c r="F32" s="10" t="str">
        <f>Materiais!E147</f>
        <v>m</v>
      </c>
      <c r="G32" s="63">
        <f>Materiais!F147</f>
        <v>2.52</v>
      </c>
      <c r="H32" s="807">
        <f>ROUND(D32*G32,2)</f>
        <v>3.53</v>
      </c>
      <c r="I32" s="859"/>
    </row>
    <row r="33" spans="1:12" x14ac:dyDescent="0.2">
      <c r="A33" s="260" t="str">
        <f>Materiais!A165</f>
        <v>M609</v>
      </c>
      <c r="B33" s="874" t="str">
        <f>Materiais!B165</f>
        <v xml:space="preserve"> Tinta esmalte sintético fosco  </v>
      </c>
      <c r="C33" s="849"/>
      <c r="D33" s="851">
        <v>0.33</v>
      </c>
      <c r="E33" s="852"/>
      <c r="F33" s="10" t="str">
        <f>Materiais!E165</f>
        <v>l</v>
      </c>
      <c r="G33" s="63">
        <f>Materiais!F165</f>
        <v>16.93</v>
      </c>
      <c r="H33" s="807">
        <f>ROUND(D33*G33,2)</f>
        <v>5.59</v>
      </c>
      <c r="I33" s="859"/>
    </row>
    <row r="34" spans="1:12" x14ac:dyDescent="0.2">
      <c r="A34" s="32"/>
      <c r="B34" s="824"/>
      <c r="C34" s="825"/>
      <c r="D34" s="862"/>
      <c r="E34" s="863"/>
      <c r="F34" s="39"/>
      <c r="G34" s="65"/>
      <c r="H34" s="807"/>
      <c r="I34" s="859"/>
    </row>
    <row r="35" spans="1:12" x14ac:dyDescent="0.2">
      <c r="A35" s="24"/>
      <c r="B35" s="25"/>
      <c r="C35" s="26"/>
      <c r="D35" s="66"/>
      <c r="E35" s="25"/>
      <c r="F35" s="42"/>
      <c r="G35" s="28" t="s">
        <v>35</v>
      </c>
      <c r="H35" s="832">
        <f>SUM(H31:I34)</f>
        <v>57.3</v>
      </c>
      <c r="I35" s="833"/>
    </row>
    <row r="36" spans="1:12" x14ac:dyDescent="0.2">
      <c r="A36" s="798" t="s">
        <v>36</v>
      </c>
      <c r="B36" s="820" t="s">
        <v>37</v>
      </c>
      <c r="C36" s="821"/>
      <c r="D36" s="61" t="s">
        <v>38</v>
      </c>
      <c r="E36" s="840" t="s">
        <v>16</v>
      </c>
      <c r="F36" s="841"/>
      <c r="G36" s="73" t="s">
        <v>28</v>
      </c>
      <c r="H36" s="820" t="s">
        <v>29</v>
      </c>
      <c r="I36" s="830"/>
    </row>
    <row r="37" spans="1:12" x14ac:dyDescent="0.2">
      <c r="A37" s="799"/>
      <c r="B37" s="822"/>
      <c r="C37" s="823"/>
      <c r="D37" s="62" t="s">
        <v>39</v>
      </c>
      <c r="E37" s="834" t="s">
        <v>40</v>
      </c>
      <c r="F37" s="835"/>
      <c r="G37" s="74" t="s">
        <v>41</v>
      </c>
      <c r="H37" s="822"/>
      <c r="I37" s="831"/>
    </row>
    <row r="38" spans="1:12" x14ac:dyDescent="0.2">
      <c r="A38" s="32"/>
      <c r="B38" s="809"/>
      <c r="C38" s="810"/>
      <c r="D38" s="63"/>
      <c r="E38" s="845"/>
      <c r="F38" s="846"/>
      <c r="G38" s="37"/>
      <c r="H38" s="836"/>
      <c r="I38" s="837"/>
    </row>
    <row r="39" spans="1:12" x14ac:dyDescent="0.2">
      <c r="A39" s="14"/>
      <c r="B39" s="848"/>
      <c r="C39" s="849"/>
      <c r="D39" s="75"/>
      <c r="E39" s="851"/>
      <c r="F39" s="852"/>
      <c r="G39" s="37"/>
      <c r="H39" s="807">
        <f>TRUNC(D39*E39*G39,2)</f>
        <v>0</v>
      </c>
      <c r="I39" s="859"/>
      <c r="L39" s="279"/>
    </row>
    <row r="40" spans="1:12" x14ac:dyDescent="0.2">
      <c r="A40" s="20"/>
      <c r="B40" s="824"/>
      <c r="C40" s="825"/>
      <c r="D40" s="75"/>
      <c r="E40" s="828"/>
      <c r="F40" s="829"/>
      <c r="G40" s="63"/>
      <c r="H40" s="814">
        <f>TRUNC(D40*E40*G40,2)</f>
        <v>0</v>
      </c>
      <c r="I40" s="844"/>
    </row>
    <row r="41" spans="1:12" x14ac:dyDescent="0.2">
      <c r="A41" s="24"/>
      <c r="B41" s="25"/>
      <c r="C41" s="26"/>
      <c r="D41" s="42"/>
      <c r="E41" s="42"/>
      <c r="F41" s="42"/>
      <c r="G41" s="28" t="s">
        <v>42</v>
      </c>
      <c r="H41" s="832">
        <f>SUM(H38:I40)</f>
        <v>0</v>
      </c>
      <c r="I41" s="833"/>
    </row>
    <row r="42" spans="1:12" x14ac:dyDescent="0.2">
      <c r="A42" s="798" t="s">
        <v>43</v>
      </c>
      <c r="B42" s="820" t="s">
        <v>37</v>
      </c>
      <c r="C42" s="821"/>
      <c r="D42" s="61" t="s">
        <v>38</v>
      </c>
      <c r="E42" s="840" t="s">
        <v>16</v>
      </c>
      <c r="F42" s="841"/>
      <c r="G42" s="73" t="s">
        <v>28</v>
      </c>
      <c r="H42" s="820" t="s">
        <v>29</v>
      </c>
      <c r="I42" s="830"/>
    </row>
    <row r="43" spans="1:12" x14ac:dyDescent="0.2">
      <c r="A43" s="799"/>
      <c r="B43" s="822"/>
      <c r="C43" s="823"/>
      <c r="D43" s="62" t="s">
        <v>39</v>
      </c>
      <c r="E43" s="834" t="s">
        <v>40</v>
      </c>
      <c r="F43" s="835"/>
      <c r="G43" s="74" t="s">
        <v>40</v>
      </c>
      <c r="H43" s="822"/>
      <c r="I43" s="831"/>
    </row>
    <row r="44" spans="1:12" x14ac:dyDescent="0.2">
      <c r="A44" s="32"/>
      <c r="B44" s="71"/>
      <c r="C44" s="70"/>
      <c r="D44" s="76"/>
      <c r="E44" s="869"/>
      <c r="F44" s="870"/>
      <c r="G44" s="33"/>
      <c r="H44" s="836">
        <f>TRUNC(D44*E44*G44,2)</f>
        <v>0</v>
      </c>
      <c r="I44" s="837"/>
    </row>
    <row r="45" spans="1:12" x14ac:dyDescent="0.2">
      <c r="A45" s="14"/>
      <c r="B45" s="848"/>
      <c r="C45" s="849"/>
      <c r="D45" s="63"/>
      <c r="E45" s="851"/>
      <c r="F45" s="852"/>
      <c r="G45" s="37"/>
      <c r="H45" s="807">
        <f>TRUNC(E45*G45,2)</f>
        <v>0</v>
      </c>
      <c r="I45" s="859"/>
    </row>
    <row r="46" spans="1:12" x14ac:dyDescent="0.2">
      <c r="A46" s="20"/>
      <c r="B46" s="824"/>
      <c r="C46" s="825"/>
      <c r="D46" s="75"/>
      <c r="E46" s="828"/>
      <c r="F46" s="829"/>
      <c r="G46" s="63"/>
      <c r="H46" s="814">
        <f>TRUNC(E46*G46,2)</f>
        <v>0</v>
      </c>
      <c r="I46" s="844"/>
    </row>
    <row r="47" spans="1:12" x14ac:dyDescent="0.2">
      <c r="A47" s="78"/>
      <c r="B47" s="79"/>
      <c r="C47" s="21"/>
      <c r="D47" s="42"/>
      <c r="E47" s="42"/>
      <c r="F47" s="42"/>
      <c r="G47" s="28" t="s">
        <v>42</v>
      </c>
      <c r="H47" s="832">
        <f>SUM(H44:I46)</f>
        <v>0</v>
      </c>
      <c r="I47" s="833"/>
    </row>
    <row r="48" spans="1:12" x14ac:dyDescent="0.2">
      <c r="A48" s="80"/>
      <c r="B48" s="81"/>
      <c r="C48" s="82"/>
      <c r="D48" s="82"/>
      <c r="E48" s="82"/>
      <c r="F48" s="82"/>
      <c r="G48" s="83" t="s">
        <v>44</v>
      </c>
      <c r="H48" s="826">
        <f>SUM(I28+H35+H41+H47)</f>
        <v>82.67</v>
      </c>
      <c r="I48" s="827"/>
    </row>
    <row r="49" spans="1:9" x14ac:dyDescent="0.2">
      <c r="A49" s="32"/>
      <c r="B49" s="45"/>
      <c r="C49" s="84"/>
      <c r="D49" s="84"/>
      <c r="E49" s="84"/>
      <c r="F49" s="85" t="s">
        <v>45</v>
      </c>
      <c r="G49" s="86"/>
      <c r="H49" s="867">
        <f>ROUND(G49*H48,2)</f>
        <v>0</v>
      </c>
      <c r="I49" s="868"/>
    </row>
    <row r="50" spans="1:9" ht="17.25" customHeight="1" x14ac:dyDescent="0.2">
      <c r="A50" s="24"/>
      <c r="B50" s="25"/>
      <c r="C50" s="42"/>
      <c r="D50" s="42"/>
      <c r="E50" s="42"/>
      <c r="F50" s="42"/>
      <c r="G50" s="87" t="s">
        <v>46</v>
      </c>
      <c r="H50" s="88"/>
      <c r="I50" s="89">
        <f>H48+H49</f>
        <v>82.67</v>
      </c>
    </row>
  </sheetData>
  <mergeCells count="77">
    <mergeCell ref="F7:H7"/>
    <mergeCell ref="F9:H9"/>
    <mergeCell ref="C11:D11"/>
    <mergeCell ref="E11:G11"/>
    <mergeCell ref="A12:A13"/>
    <mergeCell ref="B12:C13"/>
    <mergeCell ref="D12:D13"/>
    <mergeCell ref="E12:F12"/>
    <mergeCell ref="G12:H12"/>
    <mergeCell ref="A18:A19"/>
    <mergeCell ref="B18:C19"/>
    <mergeCell ref="D18:F19"/>
    <mergeCell ref="G18:H19"/>
    <mergeCell ref="B20:C20"/>
    <mergeCell ref="D20:E20"/>
    <mergeCell ref="G20:H20"/>
    <mergeCell ref="B21:C21"/>
    <mergeCell ref="D21:E21"/>
    <mergeCell ref="G21:H21"/>
    <mergeCell ref="B22:C22"/>
    <mergeCell ref="D22:E22"/>
    <mergeCell ref="G22:H22"/>
    <mergeCell ref="B31:C31"/>
    <mergeCell ref="D31:E31"/>
    <mergeCell ref="H31:I31"/>
    <mergeCell ref="B23:C23"/>
    <mergeCell ref="D23:E23"/>
    <mergeCell ref="G23:H23"/>
    <mergeCell ref="B24:C24"/>
    <mergeCell ref="D24:E24"/>
    <mergeCell ref="H25:I25"/>
    <mergeCell ref="A29:A30"/>
    <mergeCell ref="B29:C30"/>
    <mergeCell ref="D29:E30"/>
    <mergeCell ref="F29:F30"/>
    <mergeCell ref="H29:I30"/>
    <mergeCell ref="B32:C32"/>
    <mergeCell ref="D32:E32"/>
    <mergeCell ref="H32:I32"/>
    <mergeCell ref="B33:C33"/>
    <mergeCell ref="D33:E33"/>
    <mergeCell ref="H33:I33"/>
    <mergeCell ref="B34:C34"/>
    <mergeCell ref="D34:E34"/>
    <mergeCell ref="H34:I34"/>
    <mergeCell ref="H35:I35"/>
    <mergeCell ref="A36:A37"/>
    <mergeCell ref="B36:C37"/>
    <mergeCell ref="E36:F36"/>
    <mergeCell ref="H36:I37"/>
    <mergeCell ref="E37:F37"/>
    <mergeCell ref="B38:C38"/>
    <mergeCell ref="E38:F38"/>
    <mergeCell ref="H38:I38"/>
    <mergeCell ref="B39:C39"/>
    <mergeCell ref="E39:F39"/>
    <mergeCell ref="H39:I39"/>
    <mergeCell ref="B40:C40"/>
    <mergeCell ref="E40:F40"/>
    <mergeCell ref="H40:I40"/>
    <mergeCell ref="H41:I41"/>
    <mergeCell ref="A42:A43"/>
    <mergeCell ref="B42:C43"/>
    <mergeCell ref="E42:F42"/>
    <mergeCell ref="H42:I43"/>
    <mergeCell ref="E43:F43"/>
    <mergeCell ref="B45:C45"/>
    <mergeCell ref="E45:F45"/>
    <mergeCell ref="H45:I45"/>
    <mergeCell ref="B46:C46"/>
    <mergeCell ref="E46:F46"/>
    <mergeCell ref="H46:I46"/>
    <mergeCell ref="H47:I47"/>
    <mergeCell ref="H48:I48"/>
    <mergeCell ref="H49:I49"/>
    <mergeCell ref="E44:F44"/>
    <mergeCell ref="H44:I44"/>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L53"/>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5703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173</v>
      </c>
      <c r="C11" s="875" t="s">
        <v>897</v>
      </c>
      <c r="D11" s="876"/>
      <c r="E11" s="871" t="s">
        <v>1</v>
      </c>
      <c r="F11" s="871"/>
      <c r="G11" s="871"/>
      <c r="H11" s="3">
        <v>1.94</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Equipamentos!A109</f>
        <v>E408</v>
      </c>
      <c r="B14" s="9" t="str">
        <f>Equipamentos!B109</f>
        <v>Caminhão Carroceria : Mercedes Benz : 710 / 37 -  4 t</v>
      </c>
      <c r="C14" s="151"/>
      <c r="D14" s="10">
        <v>1</v>
      </c>
      <c r="E14" s="11">
        <v>0.5</v>
      </c>
      <c r="F14" s="11">
        <f>1-E14</f>
        <v>0.5</v>
      </c>
      <c r="G14" s="12">
        <f>Equipamentos!E109</f>
        <v>72.14</v>
      </c>
      <c r="H14" s="12">
        <f>Equipamentos!D109</f>
        <v>13.87</v>
      </c>
      <c r="I14" s="13">
        <f>ROUND(D14*(E14*G14+F14*H14),2)</f>
        <v>43.01</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43.01</v>
      </c>
      <c r="K17" s="279"/>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48" t="str">
        <f>'Mão-de-obra'!C15</f>
        <v>Encarregado de turma</v>
      </c>
      <c r="C20" s="849"/>
      <c r="D20" s="836">
        <v>0.5</v>
      </c>
      <c r="E20" s="872"/>
      <c r="F20" s="34"/>
      <c r="G20" s="803">
        <f>'Mão-de-obra'!F15</f>
        <v>37.520000000000003</v>
      </c>
      <c r="H20" s="804"/>
      <c r="I20" s="36">
        <f>ROUND(D20*G20,2)</f>
        <v>18.760000000000002</v>
      </c>
    </row>
    <row r="21" spans="1:12" x14ac:dyDescent="0.2">
      <c r="A21" s="32" t="str">
        <f>'Mão-de-obra'!B28</f>
        <v>P9824</v>
      </c>
      <c r="B21" s="848" t="str">
        <f>'Mão-de-obra'!C28</f>
        <v>Servente</v>
      </c>
      <c r="C21" s="849"/>
      <c r="D21" s="807">
        <v>1.5</v>
      </c>
      <c r="E21" s="808"/>
      <c r="F21" s="34"/>
      <c r="G21" s="805">
        <f>'Mão-de-obra'!F28</f>
        <v>18.79</v>
      </c>
      <c r="H21" s="806"/>
      <c r="I21" s="36">
        <f>ROUND(D21*G21,2)</f>
        <v>28.19</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c r="L23" s="279"/>
    </row>
    <row r="24" spans="1:12" x14ac:dyDescent="0.2">
      <c r="A24" s="24"/>
      <c r="B24" s="25"/>
      <c r="C24" s="26"/>
      <c r="D24" s="41"/>
      <c r="E24" s="42"/>
      <c r="F24" s="42"/>
      <c r="G24" s="43" t="s">
        <v>20</v>
      </c>
      <c r="H24" s="857">
        <f>SUM(I20:I23)</f>
        <v>46.95</v>
      </c>
      <c r="I24" s="858"/>
    </row>
    <row r="25" spans="1:12" x14ac:dyDescent="0.2">
      <c r="A25" s="32"/>
      <c r="B25" s="45"/>
      <c r="C25" s="15"/>
      <c r="D25" s="46" t="s">
        <v>21</v>
      </c>
      <c r="E25" s="47">
        <v>0.15509999999999999</v>
      </c>
      <c r="F25" s="48"/>
      <c r="G25" s="49" t="s">
        <v>22</v>
      </c>
      <c r="H25" s="47">
        <v>0.05</v>
      </c>
      <c r="I25" s="50">
        <f>ROUND((E25+H25)*H24,2)</f>
        <v>9.6300000000000008</v>
      </c>
    </row>
    <row r="26" spans="1:12" x14ac:dyDescent="0.2">
      <c r="A26" s="32"/>
      <c r="B26" s="45"/>
      <c r="C26" s="15"/>
      <c r="D26" s="51" t="s">
        <v>23</v>
      </c>
      <c r="E26" s="52"/>
      <c r="F26" s="53"/>
      <c r="G26" s="52"/>
      <c r="H26" s="54"/>
      <c r="I26" s="55">
        <f>I17+H24+I25</f>
        <v>99.59</v>
      </c>
    </row>
    <row r="27" spans="1:12" x14ac:dyDescent="0.2">
      <c r="A27" s="32"/>
      <c r="B27" s="45"/>
      <c r="C27" s="15"/>
      <c r="D27" s="56" t="s">
        <v>24</v>
      </c>
      <c r="E27" s="57"/>
      <c r="F27" s="58"/>
      <c r="G27" s="57"/>
      <c r="H27" s="59"/>
      <c r="I27" s="60">
        <f>ROUND(I26/H11,2)</f>
        <v>51.34</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t="str">
        <f>Materiais!A76</f>
        <v>M334</v>
      </c>
      <c r="B30" s="809" t="str">
        <f>Materiais!B76</f>
        <v xml:space="preserve"> Paraf. zinc. c/ fenda 1 1/2"x3/16"  </v>
      </c>
      <c r="C30" s="810"/>
      <c r="D30" s="982">
        <v>4</v>
      </c>
      <c r="E30" s="983"/>
      <c r="F30" s="10" t="str">
        <f>Materiais!E76</f>
        <v>un</v>
      </c>
      <c r="G30" s="63">
        <f>Materiais!F76</f>
        <v>0.11</v>
      </c>
      <c r="H30" s="836">
        <f>ROUND(D30*G30,2)</f>
        <v>0.44</v>
      </c>
      <c r="I30" s="837"/>
    </row>
    <row r="31" spans="1:12" x14ac:dyDescent="0.2">
      <c r="A31" s="32" t="str">
        <f>Materiais!A77</f>
        <v>M335</v>
      </c>
      <c r="B31" s="848" t="str">
        <f>Materiais!B77</f>
        <v xml:space="preserve"> Paraf. zincado francês 4" x 5/16"  </v>
      </c>
      <c r="C31" s="849"/>
      <c r="D31" s="984">
        <v>4</v>
      </c>
      <c r="E31" s="985"/>
      <c r="F31" s="10" t="str">
        <f>Materiais!E77</f>
        <v>un</v>
      </c>
      <c r="G31" s="63">
        <f>Materiais!F77</f>
        <v>0.56999999999999995</v>
      </c>
      <c r="H31" s="807">
        <f>ROUND(D31*G31,2)</f>
        <v>2.2799999999999998</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2.72</v>
      </c>
    </row>
    <row r="34" spans="1:9" x14ac:dyDescent="0.2">
      <c r="A34" s="798" t="s">
        <v>32</v>
      </c>
      <c r="B34" s="820" t="s">
        <v>33</v>
      </c>
      <c r="C34" s="821"/>
      <c r="D34" s="820" t="s">
        <v>16</v>
      </c>
      <c r="E34" s="821"/>
      <c r="F34" s="847" t="s">
        <v>27</v>
      </c>
      <c r="G34" s="61" t="s">
        <v>28</v>
      </c>
      <c r="H34" s="820" t="s">
        <v>29</v>
      </c>
      <c r="I34" s="830"/>
    </row>
    <row r="35" spans="1:9" ht="13.5" thickBot="1" x14ac:dyDescent="0.25">
      <c r="A35" s="799"/>
      <c r="B35" s="822"/>
      <c r="C35" s="823"/>
      <c r="D35" s="822"/>
      <c r="E35" s="823"/>
      <c r="F35" s="795"/>
      <c r="G35" s="62" t="s">
        <v>30</v>
      </c>
      <c r="H35" s="822"/>
      <c r="I35" s="831"/>
    </row>
    <row r="36" spans="1:9" ht="13.5" thickTop="1" x14ac:dyDescent="0.2">
      <c r="A36" s="266" t="str">
        <f>'aux.25.1_26.1'!B11</f>
        <v>1 G 03 850 01</v>
      </c>
      <c r="B36" s="992" t="str">
        <f>'aux.25.1_26.1'!C11</f>
        <v>Confecção de placa de sinalização semi-refletiva</v>
      </c>
      <c r="C36" s="993"/>
      <c r="D36" s="851">
        <v>0.9</v>
      </c>
      <c r="E36" s="852"/>
      <c r="F36" s="39" t="str">
        <f>'aux.25.1_26.1'!I11</f>
        <v>m²/h</v>
      </c>
      <c r="G36" s="63">
        <f>'aux.25.1_26.1'!I56</f>
        <v>163.47999999999999</v>
      </c>
      <c r="H36" s="807">
        <f>ROUND(D36*G36,2)</f>
        <v>147.13</v>
      </c>
      <c r="I36" s="859"/>
    </row>
    <row r="37" spans="1:9" x14ac:dyDescent="0.2">
      <c r="A37" s="266" t="str">
        <f>'aux.25.2_26.2'!B11</f>
        <v>1 G 03 870 01</v>
      </c>
      <c r="B37" s="990" t="str">
        <f>'aux.25.2_26.2'!C11</f>
        <v>Confecção de suporte e travessa p/ placa de sinaliz.</v>
      </c>
      <c r="C37" s="991"/>
      <c r="D37" s="851">
        <v>0.9</v>
      </c>
      <c r="E37" s="852"/>
      <c r="F37" s="39" t="str">
        <f>'aux.25.2_26.2'!I11</f>
        <v>un/h</v>
      </c>
      <c r="G37" s="63">
        <f>'aux.25.2_26.2'!I50</f>
        <v>82.67</v>
      </c>
      <c r="H37" s="807">
        <f>ROUND(D37*G37,2)</f>
        <v>74.400000000000006</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221.53</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f>
        <v>275.58999999999997</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SUM(H51+H52)</f>
        <v>275.58999999999997</v>
      </c>
    </row>
  </sheetData>
  <mergeCells count="82">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B38:C38"/>
    <mergeCell ref="D38:E38"/>
    <mergeCell ref="H38:I38"/>
    <mergeCell ref="H39:I39"/>
    <mergeCell ref="A40:A41"/>
    <mergeCell ref="B40:C41"/>
    <mergeCell ref="E40:F40"/>
    <mergeCell ref="H40:I41"/>
    <mergeCell ref="E41:F41"/>
    <mergeCell ref="B36:C36"/>
    <mergeCell ref="D36:E36"/>
    <mergeCell ref="H36:I36"/>
    <mergeCell ref="B37:C37"/>
    <mergeCell ref="D37:E37"/>
    <mergeCell ref="H37:I37"/>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L51"/>
  <sheetViews>
    <sheetView view="pageBreakPreview" workbookViewId="0">
      <selection activeCell="G31" sqref="G31"/>
    </sheetView>
  </sheetViews>
  <sheetFormatPr defaultRowHeight="12.75" x14ac:dyDescent="0.2"/>
  <cols>
    <col min="1" max="1" width="9.85546875" customWidth="1"/>
    <col min="2" max="2" width="15" customWidth="1"/>
    <col min="3" max="3" width="32.57031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 customHeight="1" thickTop="1" thickBot="1" x14ac:dyDescent="0.25">
      <c r="A11" s="1" t="s">
        <v>0</v>
      </c>
      <c r="B11" s="90" t="s">
        <v>78</v>
      </c>
      <c r="C11" s="875" t="s">
        <v>898</v>
      </c>
      <c r="D11" s="876"/>
      <c r="E11" s="871" t="s">
        <v>1</v>
      </c>
      <c r="F11" s="871"/>
      <c r="G11" s="871"/>
      <c r="H11" s="280">
        <v>0.754</v>
      </c>
      <c r="I11" s="4" t="s">
        <v>53</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ht="12.75" customHeight="1" x14ac:dyDescent="0.2">
      <c r="A14" s="8" t="str">
        <f>Equipamentos!A103</f>
        <v>E402</v>
      </c>
      <c r="B14" s="9" t="str">
        <f>Equipamentos!B103</f>
        <v>Caminhão Carroceria : Mercedes Benz : 2726 K -  de madeira 15 t</v>
      </c>
      <c r="C14" s="151"/>
      <c r="D14" s="10">
        <v>1</v>
      </c>
      <c r="E14" s="11">
        <v>1</v>
      </c>
      <c r="F14" s="11">
        <f>1-E14</f>
        <v>0</v>
      </c>
      <c r="G14" s="12">
        <f>Equipamentos!E103</f>
        <v>151.53</v>
      </c>
      <c r="H14" s="12">
        <f>Equipamentos!D103</f>
        <v>13.87</v>
      </c>
      <c r="I14" s="13">
        <f>ROUND(D14*(E14*G14+F14*H14),2)</f>
        <v>151.53</v>
      </c>
    </row>
    <row r="15" spans="1:9" x14ac:dyDescent="0.2">
      <c r="A15" s="14"/>
      <c r="B15" s="15"/>
      <c r="C15" s="153"/>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151.53</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c r="K19" s="279"/>
    </row>
    <row r="20" spans="1:12" x14ac:dyDescent="0.2">
      <c r="A20" s="32"/>
      <c r="B20" s="809"/>
      <c r="C20" s="810"/>
      <c r="D20" s="836"/>
      <c r="E20" s="872"/>
      <c r="F20" s="34"/>
      <c r="G20" s="154"/>
      <c r="H20" s="35"/>
      <c r="I20" s="36">
        <f>ROUND(D20*G20,2)</f>
        <v>0</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c r="K22" s="279"/>
    </row>
    <row r="23" spans="1:12" x14ac:dyDescent="0.2">
      <c r="A23" s="24"/>
      <c r="B23" s="25"/>
      <c r="C23" s="26"/>
      <c r="D23" s="41"/>
      <c r="E23" s="42"/>
      <c r="F23" s="42"/>
      <c r="G23" s="43" t="s">
        <v>20</v>
      </c>
      <c r="H23" s="857">
        <f>SUM(I20:I22)</f>
        <v>0</v>
      </c>
      <c r="I23" s="858"/>
    </row>
    <row r="24" spans="1:12" x14ac:dyDescent="0.2">
      <c r="A24" s="32"/>
      <c r="B24" s="45"/>
      <c r="C24" s="15"/>
      <c r="D24" s="46" t="s">
        <v>21</v>
      </c>
      <c r="E24" s="47">
        <v>0.15509999999999999</v>
      </c>
      <c r="F24" s="48"/>
      <c r="G24" s="49" t="s">
        <v>22</v>
      </c>
      <c r="H24" s="47">
        <v>0</v>
      </c>
      <c r="I24" s="50">
        <f>ROUND((E24+H24)*H23,2)</f>
        <v>0</v>
      </c>
    </row>
    <row r="25" spans="1:12" x14ac:dyDescent="0.2">
      <c r="A25" s="32"/>
      <c r="B25" s="45"/>
      <c r="C25" s="15"/>
      <c r="D25" s="51" t="s">
        <v>23</v>
      </c>
      <c r="E25" s="52"/>
      <c r="F25" s="53"/>
      <c r="G25" s="52"/>
      <c r="H25" s="54"/>
      <c r="I25" s="55">
        <f>I17+H23+I24</f>
        <v>151.53</v>
      </c>
      <c r="L25" s="279"/>
    </row>
    <row r="26" spans="1:12" x14ac:dyDescent="0.2">
      <c r="A26" s="32"/>
      <c r="B26" s="45"/>
      <c r="C26" s="15"/>
      <c r="D26" s="56" t="s">
        <v>24</v>
      </c>
      <c r="E26" s="57"/>
      <c r="F26" s="58"/>
      <c r="G26" s="57"/>
      <c r="H26" s="59"/>
      <c r="I26" s="60">
        <f>ROUND(I25/H11,2)</f>
        <v>200.97</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x14ac:dyDescent="0.2">
      <c r="A29" s="32"/>
      <c r="B29" s="809"/>
      <c r="C29" s="810"/>
      <c r="D29" s="879"/>
      <c r="E29" s="880"/>
      <c r="F29" s="39"/>
      <c r="G29" s="63"/>
      <c r="H29" s="836">
        <f>ROUND(D29*G29,4)</f>
        <v>0</v>
      </c>
      <c r="I29" s="837"/>
    </row>
    <row r="30" spans="1:12" x14ac:dyDescent="0.2">
      <c r="A30" s="32"/>
      <c r="B30" s="848"/>
      <c r="C30" s="849"/>
      <c r="D30" s="881"/>
      <c r="E30" s="882"/>
      <c r="F30" s="39"/>
      <c r="G30" s="63"/>
      <c r="H30" s="807">
        <f>ROUND(D30*G30,4)</f>
        <v>0</v>
      </c>
      <c r="I30" s="85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32"/>
      <c r="B36" s="818"/>
      <c r="C36" s="819"/>
      <c r="D36" s="814"/>
      <c r="E36" s="850"/>
      <c r="F36" s="72"/>
      <c r="G36" s="65"/>
      <c r="H36" s="814">
        <f>TRUNC(D36*G36,2)</f>
        <v>0</v>
      </c>
      <c r="I36" s="844"/>
    </row>
    <row r="37" spans="1:9" x14ac:dyDescent="0.2">
      <c r="A37" s="24"/>
      <c r="B37" s="25"/>
      <c r="C37" s="26"/>
      <c r="D37" s="66"/>
      <c r="E37" s="25"/>
      <c r="F37" s="42"/>
      <c r="G37" s="28" t="s">
        <v>35</v>
      </c>
      <c r="H37" s="832">
        <f>SUM(H35:I36)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32"/>
      <c r="B45" s="71"/>
      <c r="C45" s="70"/>
      <c r="D45" s="76"/>
      <c r="E45" s="869"/>
      <c r="F45" s="870"/>
      <c r="G45" s="33"/>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SUM(I26+I32+H37+H42+H48)</f>
        <v>200.97</v>
      </c>
      <c r="I49" s="827"/>
    </row>
    <row r="50" spans="1:9" x14ac:dyDescent="0.2">
      <c r="A50" s="32"/>
      <c r="B50" s="45"/>
      <c r="C50" s="84"/>
      <c r="D50" s="84"/>
      <c r="E50" s="84"/>
      <c r="F50" s="85" t="s">
        <v>45</v>
      </c>
      <c r="G50" s="86"/>
      <c r="H50" s="867">
        <f>ROUND(G50*H49,2)</f>
        <v>0</v>
      </c>
      <c r="I50" s="868"/>
    </row>
    <row r="51" spans="1:9" ht="17.25" customHeight="1" x14ac:dyDescent="0.2">
      <c r="A51" s="24"/>
      <c r="B51" s="25"/>
      <c r="C51" s="42"/>
      <c r="D51" s="42"/>
      <c r="E51" s="42"/>
      <c r="F51" s="42"/>
      <c r="G51" s="87" t="s">
        <v>46</v>
      </c>
      <c r="H51" s="88"/>
      <c r="I51" s="89">
        <f>H49+H50</f>
        <v>200.97</v>
      </c>
    </row>
  </sheetData>
  <mergeCells count="73">
    <mergeCell ref="H48:I48"/>
    <mergeCell ref="H49:I49"/>
    <mergeCell ref="H50:I50"/>
    <mergeCell ref="E45:F45"/>
    <mergeCell ref="H45:I45"/>
    <mergeCell ref="B46:C46"/>
    <mergeCell ref="E46:F46"/>
    <mergeCell ref="H46:I46"/>
    <mergeCell ref="B47:C47"/>
    <mergeCell ref="E47:F47"/>
    <mergeCell ref="H47:I47"/>
    <mergeCell ref="B41:C41"/>
    <mergeCell ref="E41:F41"/>
    <mergeCell ref="H41:I41"/>
    <mergeCell ref="H42:I42"/>
    <mergeCell ref="A43:A44"/>
    <mergeCell ref="B43:C44"/>
    <mergeCell ref="E43:F43"/>
    <mergeCell ref="H43:I44"/>
    <mergeCell ref="E44:F44"/>
    <mergeCell ref="A38:A39"/>
    <mergeCell ref="B38:C39"/>
    <mergeCell ref="E38:F38"/>
    <mergeCell ref="H38:I39"/>
    <mergeCell ref="E39:F39"/>
    <mergeCell ref="B40:C40"/>
    <mergeCell ref="E40:F40"/>
    <mergeCell ref="H40:I40"/>
    <mergeCell ref="D35:E35"/>
    <mergeCell ref="H35:I35"/>
    <mergeCell ref="B36:C36"/>
    <mergeCell ref="D36:E36"/>
    <mergeCell ref="H36:I36"/>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A18:A19"/>
    <mergeCell ref="B18:C19"/>
    <mergeCell ref="D18:F19"/>
    <mergeCell ref="G18:H19"/>
    <mergeCell ref="A27:A28"/>
    <mergeCell ref="B27:C28"/>
    <mergeCell ref="D27:E28"/>
    <mergeCell ref="F27:F28"/>
    <mergeCell ref="H27:I28"/>
    <mergeCell ref="B21:C21"/>
    <mergeCell ref="D21:E21"/>
    <mergeCell ref="B22:C22"/>
    <mergeCell ref="D22:E22"/>
    <mergeCell ref="H23:I23"/>
    <mergeCell ref="A12:A13"/>
    <mergeCell ref="B12:C13"/>
    <mergeCell ref="D12:D13"/>
    <mergeCell ref="E12:F12"/>
    <mergeCell ref="G12:H12"/>
    <mergeCell ref="F7:H7"/>
    <mergeCell ref="F9:H9"/>
    <mergeCell ref="B20:C20"/>
    <mergeCell ref="D20:E20"/>
    <mergeCell ref="C11:D11"/>
    <mergeCell ref="E11:G11"/>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140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113</v>
      </c>
      <c r="C11" s="875" t="s">
        <v>899</v>
      </c>
      <c r="D11" s="876"/>
      <c r="E11" s="871" t="s">
        <v>1</v>
      </c>
      <c r="F11" s="871"/>
      <c r="G11" s="871"/>
      <c r="H11" s="3">
        <v>2.65</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53">
        <v>0.5</v>
      </c>
      <c r="E20" s="994"/>
      <c r="F20" s="34"/>
      <c r="G20" s="803">
        <f>'Mão-de-obra'!F15</f>
        <v>37.520000000000003</v>
      </c>
      <c r="H20" s="804"/>
      <c r="I20" s="36">
        <f>ROUND(D20*G20,2)</f>
        <v>18.760000000000002</v>
      </c>
    </row>
    <row r="21" spans="1:12" x14ac:dyDescent="0.2">
      <c r="A21" s="32" t="str">
        <f>'Mão-de-obra'!B24</f>
        <v>P9822</v>
      </c>
      <c r="B21" s="848" t="str">
        <f>'Mão-de-obra'!C24</f>
        <v>Pintor</v>
      </c>
      <c r="C21" s="849"/>
      <c r="D21" s="853">
        <v>1</v>
      </c>
      <c r="E21" s="994"/>
      <c r="F21" s="34"/>
      <c r="G21" s="805">
        <f>'Mão-de-obra'!F24</f>
        <v>26.54</v>
      </c>
      <c r="H21" s="806"/>
      <c r="I21" s="36">
        <f>ROUND(D21*G21,2)</f>
        <v>26.54</v>
      </c>
      <c r="K21" s="279"/>
    </row>
    <row r="22" spans="1:12" x14ac:dyDescent="0.2">
      <c r="A22" s="32" t="str">
        <f>'Mão-de-obra'!B27</f>
        <v>P9823</v>
      </c>
      <c r="B22" s="848" t="str">
        <f>'Mão-de-obra'!C27</f>
        <v>Serralheiro</v>
      </c>
      <c r="C22" s="849"/>
      <c r="D22" s="853">
        <v>1</v>
      </c>
      <c r="E22" s="994"/>
      <c r="F22" s="34"/>
      <c r="G22" s="805">
        <f>'Mão-de-obra'!F27</f>
        <v>26.45</v>
      </c>
      <c r="H22" s="806"/>
      <c r="I22" s="36">
        <f>ROUND(D22*G22,2)</f>
        <v>26.45</v>
      </c>
      <c r="L22" s="279"/>
    </row>
    <row r="23" spans="1:12" x14ac:dyDescent="0.2">
      <c r="A23" s="32"/>
      <c r="B23" s="877"/>
      <c r="C23" s="878"/>
      <c r="D23" s="807"/>
      <c r="E23" s="808"/>
      <c r="F23" s="34"/>
      <c r="G23" s="149"/>
      <c r="H23" s="38"/>
      <c r="I23" s="36">
        <f>TRUNC(D23*G23,2)</f>
        <v>0</v>
      </c>
    </row>
    <row r="24" spans="1:12" x14ac:dyDescent="0.2">
      <c r="A24" s="32"/>
      <c r="B24" s="818"/>
      <c r="C24" s="819"/>
      <c r="D24" s="814"/>
      <c r="E24" s="815"/>
      <c r="F24" s="40"/>
      <c r="G24" s="152"/>
      <c r="H24" s="148"/>
      <c r="I24" s="36">
        <f>TRUNC(D24*G24,2)</f>
        <v>0</v>
      </c>
    </row>
    <row r="25" spans="1:12" x14ac:dyDescent="0.2">
      <c r="A25" s="24"/>
      <c r="B25" s="25"/>
      <c r="C25" s="26"/>
      <c r="D25" s="41"/>
      <c r="E25" s="42"/>
      <c r="F25" s="42"/>
      <c r="G25" s="43" t="s">
        <v>20</v>
      </c>
      <c r="H25" s="857">
        <f>SUM(I20:I24)</f>
        <v>71.75</v>
      </c>
      <c r="I25" s="858"/>
    </row>
    <row r="26" spans="1:12" x14ac:dyDescent="0.2">
      <c r="A26" s="32"/>
      <c r="B26" s="45"/>
      <c r="C26" s="15"/>
      <c r="D26" s="46" t="s">
        <v>21</v>
      </c>
      <c r="E26" s="47">
        <v>0</v>
      </c>
      <c r="F26" s="48"/>
      <c r="G26" s="49" t="s">
        <v>22</v>
      </c>
      <c r="H26" s="47">
        <v>0</v>
      </c>
      <c r="I26" s="50">
        <f>ROUND((E26+H26)*H25,2)</f>
        <v>0</v>
      </c>
    </row>
    <row r="27" spans="1:12" x14ac:dyDescent="0.2">
      <c r="A27" s="32"/>
      <c r="B27" s="45"/>
      <c r="C27" s="15"/>
      <c r="D27" s="51" t="s">
        <v>23</v>
      </c>
      <c r="E27" s="52"/>
      <c r="F27" s="53"/>
      <c r="G27" s="52"/>
      <c r="H27" s="54"/>
      <c r="I27" s="55">
        <f>I17+H25+I26</f>
        <v>71.75</v>
      </c>
    </row>
    <row r="28" spans="1:12" x14ac:dyDescent="0.2">
      <c r="A28" s="32"/>
      <c r="B28" s="45"/>
      <c r="C28" s="15"/>
      <c r="D28" s="56" t="s">
        <v>24</v>
      </c>
      <c r="E28" s="57"/>
      <c r="F28" s="58"/>
      <c r="G28" s="57"/>
      <c r="H28" s="59"/>
      <c r="I28" s="60">
        <f>ROUND(I27/H11,2)</f>
        <v>27.08</v>
      </c>
    </row>
    <row r="29" spans="1:12" x14ac:dyDescent="0.2">
      <c r="A29" s="798" t="s">
        <v>25</v>
      </c>
      <c r="B29" s="820" t="s">
        <v>26</v>
      </c>
      <c r="C29" s="821"/>
      <c r="D29" s="820" t="s">
        <v>16</v>
      </c>
      <c r="E29" s="821"/>
      <c r="F29" s="847" t="s">
        <v>27</v>
      </c>
      <c r="G29" s="61" t="s">
        <v>28</v>
      </c>
      <c r="H29" s="820" t="s">
        <v>29</v>
      </c>
      <c r="I29" s="830"/>
    </row>
    <row r="30" spans="1:12" x14ac:dyDescent="0.2">
      <c r="A30" s="799"/>
      <c r="B30" s="822"/>
      <c r="C30" s="823"/>
      <c r="D30" s="822"/>
      <c r="E30" s="823"/>
      <c r="F30" s="795"/>
      <c r="G30" s="62" t="s">
        <v>30</v>
      </c>
      <c r="H30" s="822"/>
      <c r="I30" s="831"/>
      <c r="K30" s="279"/>
    </row>
    <row r="31" spans="1:12" x14ac:dyDescent="0.2">
      <c r="A31" s="32" t="str">
        <f>Materiais!A86</f>
        <v>M346</v>
      </c>
      <c r="B31" s="809" t="str">
        <f>Materiais!B86</f>
        <v xml:space="preserve"> Chapa de aço n. 16 (tratada)  </v>
      </c>
      <c r="C31" s="810"/>
      <c r="D31" s="879">
        <v>1</v>
      </c>
      <c r="E31" s="880"/>
      <c r="F31" s="261" t="str">
        <f>Materiais!E86</f>
        <v>m²</v>
      </c>
      <c r="G31" s="63">
        <f>Materiais!F86</f>
        <v>71.430000000000007</v>
      </c>
      <c r="H31" s="836">
        <f>ROUND(D31*G31,2)</f>
        <v>71.430000000000007</v>
      </c>
      <c r="I31" s="837"/>
    </row>
    <row r="32" spans="1:12" x14ac:dyDescent="0.2">
      <c r="A32" s="32"/>
      <c r="B32" s="848"/>
      <c r="C32" s="849"/>
      <c r="D32" s="881"/>
      <c r="E32" s="882"/>
      <c r="F32" s="39"/>
      <c r="G32" s="63"/>
      <c r="H32" s="807">
        <f>ROUND(D32*G32,4)</f>
        <v>0</v>
      </c>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71.430000000000007</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SUM(H37:I39)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SUM(H43:I44)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SUM(I28+I34+H40+H45+H51)</f>
        <v>98.51</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98.51</v>
      </c>
    </row>
  </sheetData>
  <mergeCells count="82">
    <mergeCell ref="H51:I51"/>
    <mergeCell ref="H52:I52"/>
    <mergeCell ref="H53:I53"/>
    <mergeCell ref="E48:F48"/>
    <mergeCell ref="H48:I48"/>
    <mergeCell ref="B49:C49"/>
    <mergeCell ref="E49:F49"/>
    <mergeCell ref="H49:I49"/>
    <mergeCell ref="B50:C50"/>
    <mergeCell ref="E50:F50"/>
    <mergeCell ref="H50:I50"/>
    <mergeCell ref="H45:I45"/>
    <mergeCell ref="A46:A47"/>
    <mergeCell ref="B46:C47"/>
    <mergeCell ref="E46:F46"/>
    <mergeCell ref="H46:I47"/>
    <mergeCell ref="E47:F47"/>
    <mergeCell ref="B43:C43"/>
    <mergeCell ref="E43:F43"/>
    <mergeCell ref="H43:I43"/>
    <mergeCell ref="B44:C44"/>
    <mergeCell ref="E44:F44"/>
    <mergeCell ref="H44:I44"/>
    <mergeCell ref="H40:I40"/>
    <mergeCell ref="A41:A42"/>
    <mergeCell ref="B41:C42"/>
    <mergeCell ref="E41:F41"/>
    <mergeCell ref="H41:I42"/>
    <mergeCell ref="E42:F42"/>
    <mergeCell ref="D37:E37"/>
    <mergeCell ref="H37:I37"/>
    <mergeCell ref="D38:E38"/>
    <mergeCell ref="H38:I38"/>
    <mergeCell ref="B39:C39"/>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B23:C23"/>
    <mergeCell ref="D23:E23"/>
    <mergeCell ref="B24:C24"/>
    <mergeCell ref="D24:E24"/>
    <mergeCell ref="H25:I25"/>
    <mergeCell ref="A29:A30"/>
    <mergeCell ref="B29:C30"/>
    <mergeCell ref="D29:E30"/>
    <mergeCell ref="F29:F30"/>
    <mergeCell ref="H29:I30"/>
    <mergeCell ref="B21:C21"/>
    <mergeCell ref="D21:E21"/>
    <mergeCell ref="G21:H21"/>
    <mergeCell ref="B22:C22"/>
    <mergeCell ref="D22:E22"/>
    <mergeCell ref="G22:H22"/>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50"/>
  </sheetPr>
  <dimension ref="A1:M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6.25" customHeight="1" thickTop="1" thickBot="1" x14ac:dyDescent="0.25">
      <c r="A11" s="1" t="s">
        <v>0</v>
      </c>
      <c r="B11" s="90" t="s">
        <v>833</v>
      </c>
      <c r="C11" s="875" t="s">
        <v>882</v>
      </c>
      <c r="D11" s="876"/>
      <c r="E11" s="871" t="s">
        <v>1</v>
      </c>
      <c r="F11" s="871"/>
      <c r="G11" s="871"/>
      <c r="H11" s="3">
        <v>0.28000000000000003</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ht="21.75" customHeight="1" x14ac:dyDescent="0.2">
      <c r="A14" s="8" t="str">
        <f>Equipamentos!A134</f>
        <v>E903</v>
      </c>
      <c r="B14" s="816" t="str">
        <f>Equipamentos!B134</f>
        <v>Bate-Estacas : Magam : IM -1450 PM/E -  de gravidade p/ 3.500 a 4000 kg</v>
      </c>
      <c r="C14" s="817"/>
      <c r="D14" s="10">
        <v>1</v>
      </c>
      <c r="E14" s="11">
        <v>0.3</v>
      </c>
      <c r="F14" s="11">
        <f>1-E14</f>
        <v>0.7</v>
      </c>
      <c r="G14" s="12">
        <f>Equipamentos!E134</f>
        <v>198.48</v>
      </c>
      <c r="H14" s="12">
        <f>Equipamentos!D134</f>
        <v>12.59</v>
      </c>
      <c r="I14" s="13">
        <f>ROUND(D14*(E14*G14+F14*H14),2)</f>
        <v>68.36</v>
      </c>
    </row>
    <row r="15" spans="1:9" x14ac:dyDescent="0.2">
      <c r="A15" s="14"/>
      <c r="B15" s="15"/>
      <c r="C15" s="153"/>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68.36</v>
      </c>
    </row>
    <row r="18" spans="1:12" x14ac:dyDescent="0.2">
      <c r="A18" s="798" t="s">
        <v>14</v>
      </c>
      <c r="B18" s="820" t="s">
        <v>15</v>
      </c>
      <c r="C18" s="821"/>
      <c r="D18" s="820" t="s">
        <v>16</v>
      </c>
      <c r="E18" s="842"/>
      <c r="F18" s="821"/>
      <c r="G18" s="820" t="s">
        <v>17</v>
      </c>
      <c r="H18" s="821"/>
      <c r="I18" s="31" t="s">
        <v>8</v>
      </c>
      <c r="K18" s="279"/>
    </row>
    <row r="19" spans="1:12" x14ac:dyDescent="0.2">
      <c r="A19" s="799"/>
      <c r="B19" s="822"/>
      <c r="C19" s="823"/>
      <c r="D19" s="822"/>
      <c r="E19" s="843"/>
      <c r="F19" s="823"/>
      <c r="G19" s="822"/>
      <c r="H19" s="823"/>
      <c r="I19" s="7" t="s">
        <v>12</v>
      </c>
      <c r="K19" s="279"/>
    </row>
    <row r="20" spans="1:12" x14ac:dyDescent="0.2">
      <c r="A20" s="32" t="str">
        <f>'Mão-de-obra'!B15</f>
        <v>P9875</v>
      </c>
      <c r="B20" s="809" t="str">
        <f>'Mão-de-obra'!C15</f>
        <v>Encarregado de turma</v>
      </c>
      <c r="C20" s="810"/>
      <c r="D20" s="836">
        <v>0.95</v>
      </c>
      <c r="E20" s="872"/>
      <c r="F20" s="34"/>
      <c r="G20" s="803">
        <f>'Mão-de-obra'!F15</f>
        <v>37.520000000000003</v>
      </c>
      <c r="H20" s="804"/>
      <c r="I20" s="36">
        <f>ROUND(D20*G20,2)</f>
        <v>35.64</v>
      </c>
    </row>
    <row r="21" spans="1:12" x14ac:dyDescent="0.2">
      <c r="A21" s="32" t="str">
        <f>'Mão-de-obra'!B28</f>
        <v>P9824</v>
      </c>
      <c r="B21" s="848" t="str">
        <f>'Mão-de-obra'!C28</f>
        <v>Servente</v>
      </c>
      <c r="C21" s="849"/>
      <c r="D21" s="807">
        <v>3.57</v>
      </c>
      <c r="E21" s="808"/>
      <c r="F21" s="34"/>
      <c r="G21" s="805">
        <f>'Mão-de-obra'!F28</f>
        <v>18.79</v>
      </c>
      <c r="H21" s="806"/>
      <c r="I21" s="36">
        <f>ROUND(D21*G21,2)</f>
        <v>67.08</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102.72</v>
      </c>
      <c r="I24" s="858"/>
    </row>
    <row r="25" spans="1:12" x14ac:dyDescent="0.2">
      <c r="A25" s="32"/>
      <c r="B25" s="45"/>
      <c r="C25" s="15"/>
      <c r="D25" s="46" t="s">
        <v>21</v>
      </c>
      <c r="E25" s="47">
        <v>0.15509999999999999</v>
      </c>
      <c r="F25" s="48"/>
      <c r="G25" s="49" t="s">
        <v>22</v>
      </c>
      <c r="H25" s="47">
        <v>0.05</v>
      </c>
      <c r="I25" s="50">
        <f>ROUND((E25+H25)*H24,2)</f>
        <v>21.07</v>
      </c>
      <c r="L25" s="279"/>
    </row>
    <row r="26" spans="1:12" x14ac:dyDescent="0.2">
      <c r="A26" s="32"/>
      <c r="B26" s="45"/>
      <c r="C26" s="15"/>
      <c r="D26" s="51" t="s">
        <v>23</v>
      </c>
      <c r="E26" s="52"/>
      <c r="F26" s="53"/>
      <c r="G26" s="52"/>
      <c r="H26" s="54"/>
      <c r="I26" s="55">
        <f>I17+H24+I25</f>
        <v>192.15</v>
      </c>
    </row>
    <row r="27" spans="1:12" x14ac:dyDescent="0.2">
      <c r="A27" s="32"/>
      <c r="B27" s="45"/>
      <c r="C27" s="15"/>
      <c r="D27" s="56" t="s">
        <v>24</v>
      </c>
      <c r="E27" s="57"/>
      <c r="F27" s="58"/>
      <c r="G27" s="57"/>
      <c r="H27" s="59"/>
      <c r="I27" s="60">
        <f>ROUND(I26/H11,2)</f>
        <v>686.25</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13" x14ac:dyDescent="0.2">
      <c r="A33" s="24"/>
      <c r="B33" s="25"/>
      <c r="C33" s="26"/>
      <c r="D33" s="66"/>
      <c r="E33" s="25"/>
      <c r="F33" s="42"/>
      <c r="G33" s="28" t="s">
        <v>31</v>
      </c>
      <c r="H33" s="67"/>
      <c r="I33" s="44">
        <f>SUM(H30:I32)</f>
        <v>0</v>
      </c>
    </row>
    <row r="34" spans="1:13" x14ac:dyDescent="0.2">
      <c r="A34" s="798" t="s">
        <v>32</v>
      </c>
      <c r="B34" s="820" t="s">
        <v>33</v>
      </c>
      <c r="C34" s="821"/>
      <c r="D34" s="820" t="s">
        <v>16</v>
      </c>
      <c r="E34" s="821"/>
      <c r="F34" s="847" t="s">
        <v>27</v>
      </c>
      <c r="G34" s="61" t="s">
        <v>28</v>
      </c>
      <c r="H34" s="820" t="s">
        <v>29</v>
      </c>
      <c r="I34" s="830"/>
      <c r="M34" s="104"/>
    </row>
    <row r="35" spans="1:13" x14ac:dyDescent="0.2">
      <c r="A35" s="799"/>
      <c r="B35" s="822"/>
      <c r="C35" s="823"/>
      <c r="D35" s="822"/>
      <c r="E35" s="823"/>
      <c r="F35" s="795"/>
      <c r="G35" s="62" t="s">
        <v>30</v>
      </c>
      <c r="H35" s="822"/>
      <c r="I35" s="831"/>
      <c r="M35" s="104"/>
    </row>
    <row r="36" spans="1:13" x14ac:dyDescent="0.2">
      <c r="A36" s="68"/>
      <c r="B36" s="69"/>
      <c r="C36" s="70"/>
      <c r="D36" s="845"/>
      <c r="E36" s="846"/>
      <c r="F36" s="39"/>
      <c r="G36" s="63"/>
      <c r="H36" s="836">
        <f>TRUNC(D36*G36,2)</f>
        <v>0</v>
      </c>
      <c r="I36" s="837"/>
    </row>
    <row r="37" spans="1:13" x14ac:dyDescent="0.2">
      <c r="A37" s="68"/>
      <c r="B37" s="71"/>
      <c r="C37" s="34"/>
      <c r="D37" s="851"/>
      <c r="E37" s="852"/>
      <c r="F37" s="39"/>
      <c r="G37" s="63"/>
      <c r="H37" s="807">
        <f>TRUNC(D37*G37,2)</f>
        <v>0</v>
      </c>
      <c r="I37" s="859"/>
    </row>
    <row r="38" spans="1:13" x14ac:dyDescent="0.2">
      <c r="A38" s="32"/>
      <c r="B38" s="818"/>
      <c r="C38" s="819"/>
      <c r="D38" s="814"/>
      <c r="E38" s="850"/>
      <c r="F38" s="72"/>
      <c r="G38" s="65"/>
      <c r="H38" s="814">
        <f>TRUNC(D38*G38,2)</f>
        <v>0</v>
      </c>
      <c r="I38" s="844"/>
    </row>
    <row r="39" spans="1:13" x14ac:dyDescent="0.2">
      <c r="A39" s="24"/>
      <c r="B39" s="25"/>
      <c r="C39" s="26"/>
      <c r="D39" s="66"/>
      <c r="E39" s="25"/>
      <c r="F39" s="42"/>
      <c r="G39" s="28" t="s">
        <v>35</v>
      </c>
      <c r="H39" s="832">
        <f>SUM(H36:I38)</f>
        <v>0</v>
      </c>
      <c r="I39" s="833"/>
    </row>
    <row r="40" spans="1:13" x14ac:dyDescent="0.2">
      <c r="A40" s="798" t="s">
        <v>36</v>
      </c>
      <c r="B40" s="820" t="s">
        <v>37</v>
      </c>
      <c r="C40" s="821"/>
      <c r="D40" s="61" t="s">
        <v>38</v>
      </c>
      <c r="E40" s="840" t="s">
        <v>16</v>
      </c>
      <c r="F40" s="841"/>
      <c r="G40" s="73" t="s">
        <v>28</v>
      </c>
      <c r="H40" s="820" t="s">
        <v>29</v>
      </c>
      <c r="I40" s="830"/>
    </row>
    <row r="41" spans="1:13" x14ac:dyDescent="0.2">
      <c r="A41" s="799"/>
      <c r="B41" s="822"/>
      <c r="C41" s="823"/>
      <c r="D41" s="62" t="s">
        <v>39</v>
      </c>
      <c r="E41" s="834" t="s">
        <v>40</v>
      </c>
      <c r="F41" s="835"/>
      <c r="G41" s="74" t="s">
        <v>41</v>
      </c>
      <c r="H41" s="822"/>
      <c r="I41" s="831"/>
    </row>
    <row r="42" spans="1:13" x14ac:dyDescent="0.2">
      <c r="A42" s="32"/>
      <c r="B42" s="809"/>
      <c r="C42" s="810"/>
      <c r="D42" s="63"/>
      <c r="E42" s="845"/>
      <c r="F42" s="846"/>
      <c r="G42" s="37"/>
      <c r="H42" s="836"/>
      <c r="I42" s="837"/>
    </row>
    <row r="43" spans="1:13" x14ac:dyDescent="0.2">
      <c r="A43" s="20"/>
      <c r="B43" s="824"/>
      <c r="C43" s="825"/>
      <c r="D43" s="75"/>
      <c r="E43" s="828"/>
      <c r="F43" s="829"/>
      <c r="G43" s="63"/>
      <c r="H43" s="814">
        <f>TRUNC(D43*E43*G43,2)</f>
        <v>0</v>
      </c>
      <c r="I43" s="844"/>
    </row>
    <row r="44" spans="1:13" x14ac:dyDescent="0.2">
      <c r="A44" s="24"/>
      <c r="B44" s="25"/>
      <c r="C44" s="26"/>
      <c r="D44" s="42"/>
      <c r="E44" s="42"/>
      <c r="F44" s="42"/>
      <c r="G44" s="28" t="s">
        <v>42</v>
      </c>
      <c r="H44" s="832">
        <f>SUM(H42:I43)</f>
        <v>0</v>
      </c>
      <c r="I44" s="833"/>
    </row>
    <row r="45" spans="1:13" x14ac:dyDescent="0.2">
      <c r="A45" s="798" t="s">
        <v>43</v>
      </c>
      <c r="B45" s="820" t="s">
        <v>37</v>
      </c>
      <c r="C45" s="821"/>
      <c r="D45" s="61" t="s">
        <v>38</v>
      </c>
      <c r="E45" s="840" t="s">
        <v>16</v>
      </c>
      <c r="F45" s="841"/>
      <c r="G45" s="73" t="s">
        <v>28</v>
      </c>
      <c r="H45" s="820" t="s">
        <v>29</v>
      </c>
      <c r="I45" s="830"/>
    </row>
    <row r="46" spans="1:13" x14ac:dyDescent="0.2">
      <c r="A46" s="799"/>
      <c r="B46" s="822"/>
      <c r="C46" s="823"/>
      <c r="D46" s="62" t="s">
        <v>39</v>
      </c>
      <c r="E46" s="834" t="s">
        <v>40</v>
      </c>
      <c r="F46" s="835"/>
      <c r="G46" s="74" t="s">
        <v>40</v>
      </c>
      <c r="H46" s="822"/>
      <c r="I46" s="831"/>
    </row>
    <row r="47" spans="1:13" x14ac:dyDescent="0.2">
      <c r="A47" s="32"/>
      <c r="B47" s="71"/>
      <c r="C47" s="70"/>
      <c r="D47" s="76"/>
      <c r="E47" s="869"/>
      <c r="F47" s="870"/>
      <c r="G47" s="33"/>
      <c r="H47" s="836">
        <f>TRUNC(D47*E47*G47,2)</f>
        <v>0</v>
      </c>
      <c r="I47" s="837"/>
    </row>
    <row r="48" spans="1:13" x14ac:dyDescent="0.2">
      <c r="A48" s="14"/>
      <c r="B48" s="848"/>
      <c r="C48" s="849"/>
      <c r="D48" s="77"/>
      <c r="E48" s="883"/>
      <c r="F48" s="884"/>
      <c r="G48" s="37"/>
      <c r="H48" s="807">
        <f>TRUNC(D48*E48*G48,2)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686.25</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H51+H52</f>
        <v>686.25</v>
      </c>
    </row>
  </sheetData>
  <mergeCells count="80">
    <mergeCell ref="H50:I50"/>
    <mergeCell ref="H51:I51"/>
    <mergeCell ref="H52:I52"/>
    <mergeCell ref="E47:F47"/>
    <mergeCell ref="H47:I47"/>
    <mergeCell ref="B48:C48"/>
    <mergeCell ref="E48:F48"/>
    <mergeCell ref="H48:I48"/>
    <mergeCell ref="B49:C49"/>
    <mergeCell ref="E49:F49"/>
    <mergeCell ref="H49:I49"/>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B14:C14"/>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L52"/>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7" customHeight="1" thickTop="1" thickBot="1" x14ac:dyDescent="0.25">
      <c r="A11" s="1" t="s">
        <v>0</v>
      </c>
      <c r="B11" s="90" t="s">
        <v>150</v>
      </c>
      <c r="C11" s="875" t="s">
        <v>900</v>
      </c>
      <c r="D11" s="876"/>
      <c r="E11" s="871" t="s">
        <v>1</v>
      </c>
      <c r="F11" s="871"/>
      <c r="G11" s="871"/>
      <c r="H11" s="3">
        <v>1.46</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09" t="str">
        <f>'Mão-de-obra'!C15</f>
        <v>Encarregado de turma</v>
      </c>
      <c r="C19" s="810"/>
      <c r="D19" s="836">
        <v>0.25</v>
      </c>
      <c r="E19" s="872"/>
      <c r="F19" s="34"/>
      <c r="G19" s="803">
        <f>'Mão-de-obra'!F15</f>
        <v>37.520000000000003</v>
      </c>
      <c r="H19" s="804"/>
      <c r="I19" s="36">
        <f>ROUND(D19*G19,2)</f>
        <v>9.3800000000000008</v>
      </c>
    </row>
    <row r="20" spans="1:12" x14ac:dyDescent="0.2">
      <c r="A20" s="32" t="str">
        <f>'Mão-de-obra'!B28</f>
        <v>P9824</v>
      </c>
      <c r="B20" s="848" t="str">
        <f>'Mão-de-obra'!C28</f>
        <v>Servente</v>
      </c>
      <c r="C20" s="849"/>
      <c r="D20" s="807">
        <v>2.4500000000000002</v>
      </c>
      <c r="E20" s="808"/>
      <c r="F20" s="34"/>
      <c r="G20" s="805">
        <f>'Mão-de-obra'!F28</f>
        <v>18.79</v>
      </c>
      <c r="H20" s="806"/>
      <c r="I20" s="36">
        <f>ROUND(D20*G20,2)</f>
        <v>46.04</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c r="L22" s="279"/>
    </row>
    <row r="23" spans="1:12" x14ac:dyDescent="0.2">
      <c r="A23" s="24"/>
      <c r="B23" s="25"/>
      <c r="C23" s="26"/>
      <c r="D23" s="41"/>
      <c r="E23" s="42"/>
      <c r="F23" s="42"/>
      <c r="G23" s="43" t="s">
        <v>20</v>
      </c>
      <c r="H23" s="857">
        <f>SUM(I19:I22)</f>
        <v>55.42</v>
      </c>
      <c r="I23" s="858"/>
    </row>
    <row r="24" spans="1:12" x14ac:dyDescent="0.2">
      <c r="A24" s="32"/>
      <c r="B24" s="45"/>
      <c r="C24" s="15"/>
      <c r="D24" s="46" t="s">
        <v>21</v>
      </c>
      <c r="E24" s="47">
        <v>0.15509999999999999</v>
      </c>
      <c r="F24" s="48"/>
      <c r="G24" s="49" t="s">
        <v>22</v>
      </c>
      <c r="H24" s="47">
        <v>0.05</v>
      </c>
      <c r="I24" s="50">
        <f>ROUND((E24+H24)*H23,2)</f>
        <v>11.37</v>
      </c>
    </row>
    <row r="25" spans="1:12" x14ac:dyDescent="0.2">
      <c r="A25" s="32"/>
      <c r="B25" s="45"/>
      <c r="C25" s="15"/>
      <c r="D25" s="51" t="s">
        <v>23</v>
      </c>
      <c r="E25" s="52"/>
      <c r="F25" s="53"/>
      <c r="G25" s="52"/>
      <c r="H25" s="54"/>
      <c r="I25" s="55">
        <f>I16+H23+I24</f>
        <v>66.790000000000006</v>
      </c>
    </row>
    <row r="26" spans="1:12" x14ac:dyDescent="0.2">
      <c r="A26" s="32"/>
      <c r="B26" s="45"/>
      <c r="C26" s="15"/>
      <c r="D26" s="56" t="s">
        <v>24</v>
      </c>
      <c r="E26" s="57"/>
      <c r="F26" s="58"/>
      <c r="G26" s="57"/>
      <c r="H26" s="59"/>
      <c r="I26" s="60">
        <f>ROUND(I25/H11,2)</f>
        <v>45.75</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x14ac:dyDescent="0.2">
      <c r="A29" s="32"/>
      <c r="B29" s="809"/>
      <c r="C29" s="810"/>
      <c r="D29" s="860"/>
      <c r="E29" s="861"/>
      <c r="F29" s="39"/>
      <c r="G29" s="63"/>
      <c r="H29" s="836">
        <f>ROUND(D29*G29,4)</f>
        <v>0</v>
      </c>
      <c r="I29" s="837"/>
      <c r="K29" s="279"/>
    </row>
    <row r="30" spans="1:12" x14ac:dyDescent="0.2">
      <c r="A30" s="32"/>
      <c r="B30" s="848"/>
      <c r="C30" s="849"/>
      <c r="D30" s="853"/>
      <c r="E30" s="854"/>
      <c r="F30" s="39"/>
      <c r="G30" s="63"/>
      <c r="H30" s="805">
        <f>ROUND(D30*G30,4)</f>
        <v>0</v>
      </c>
      <c r="I30" s="886"/>
    </row>
    <row r="31" spans="1:12" x14ac:dyDescent="0.2">
      <c r="A31" s="32"/>
      <c r="B31" s="824"/>
      <c r="C31" s="825"/>
      <c r="D31" s="862"/>
      <c r="E31" s="863"/>
      <c r="F31" s="39"/>
      <c r="G31" s="65"/>
      <c r="H31" s="805">
        <f>ROUND(D31*G31,4)</f>
        <v>0</v>
      </c>
      <c r="I31" s="886"/>
    </row>
    <row r="32" spans="1:12"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20"/>
      <c r="B42" s="824"/>
      <c r="C42" s="825"/>
      <c r="D42" s="75"/>
      <c r="E42" s="828"/>
      <c r="F42" s="829"/>
      <c r="G42" s="63"/>
      <c r="H42" s="814">
        <f>TRUNC(D42*E42*G42,2)</f>
        <v>0</v>
      </c>
      <c r="I42" s="844"/>
    </row>
    <row r="43" spans="1:9" x14ac:dyDescent="0.2">
      <c r="A43" s="24"/>
      <c r="B43" s="25"/>
      <c r="C43" s="26"/>
      <c r="D43" s="42"/>
      <c r="E43" s="42"/>
      <c r="F43" s="42"/>
      <c r="G43" s="28" t="s">
        <v>42</v>
      </c>
      <c r="H43" s="832">
        <f>SUM(H41:I42)</f>
        <v>0</v>
      </c>
      <c r="I43" s="833"/>
    </row>
    <row r="44" spans="1:9" x14ac:dyDescent="0.2">
      <c r="A44" s="798" t="s">
        <v>43</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40</v>
      </c>
      <c r="H45" s="822"/>
      <c r="I45" s="831"/>
    </row>
    <row r="46" spans="1:9" x14ac:dyDescent="0.2">
      <c r="A46" s="32"/>
      <c r="B46" s="71"/>
      <c r="C46" s="70"/>
      <c r="D46" s="76"/>
      <c r="E46" s="869"/>
      <c r="F46" s="870"/>
      <c r="G46" s="33"/>
      <c r="H46" s="836">
        <f>TRUNC(D46*E46*G46,2)</f>
        <v>0</v>
      </c>
      <c r="I46" s="837"/>
    </row>
    <row r="47" spans="1:9" x14ac:dyDescent="0.2">
      <c r="A47" s="14"/>
      <c r="B47" s="848"/>
      <c r="C47" s="849"/>
      <c r="D47" s="63"/>
      <c r="E47" s="851"/>
      <c r="F47" s="852"/>
      <c r="G47" s="37"/>
      <c r="H47" s="807">
        <f>TRUNC(E47*G47,2)</f>
        <v>0</v>
      </c>
      <c r="I47" s="859"/>
    </row>
    <row r="48" spans="1:9" x14ac:dyDescent="0.2">
      <c r="A48" s="20"/>
      <c r="B48" s="824"/>
      <c r="C48" s="825"/>
      <c r="D48" s="75"/>
      <c r="E48" s="828"/>
      <c r="F48" s="829"/>
      <c r="G48" s="63"/>
      <c r="H48" s="814">
        <f>TRUNC(E48*G48,2)</f>
        <v>0</v>
      </c>
      <c r="I48" s="844"/>
    </row>
    <row r="49" spans="1:9" x14ac:dyDescent="0.2">
      <c r="A49" s="78"/>
      <c r="B49" s="79"/>
      <c r="C49" s="21"/>
      <c r="D49" s="42"/>
      <c r="E49" s="42"/>
      <c r="F49" s="42"/>
      <c r="G49" s="28" t="s">
        <v>42</v>
      </c>
      <c r="H49" s="832">
        <f>SUM(H46:I48)</f>
        <v>0</v>
      </c>
      <c r="I49" s="833"/>
    </row>
    <row r="50" spans="1:9" x14ac:dyDescent="0.2">
      <c r="A50" s="80"/>
      <c r="B50" s="81"/>
      <c r="C50" s="82"/>
      <c r="D50" s="82"/>
      <c r="E50" s="82"/>
      <c r="F50" s="82"/>
      <c r="G50" s="83" t="s">
        <v>44</v>
      </c>
      <c r="H50" s="826">
        <f>SUM(I26+I32+H38+H43+H49)</f>
        <v>45.75</v>
      </c>
      <c r="I50" s="827"/>
    </row>
    <row r="51" spans="1:9" x14ac:dyDescent="0.2">
      <c r="A51" s="32"/>
      <c r="B51" s="45"/>
      <c r="C51" s="84"/>
      <c r="D51" s="84"/>
      <c r="E51" s="84"/>
      <c r="F51" s="85" t="s">
        <v>45</v>
      </c>
      <c r="G51" s="86"/>
      <c r="H51" s="867">
        <f>ROUND(G51*H50,2)</f>
        <v>0</v>
      </c>
      <c r="I51" s="868"/>
    </row>
    <row r="52" spans="1:9" ht="16.5" customHeight="1" x14ac:dyDescent="0.2">
      <c r="A52" s="24"/>
      <c r="B52" s="25"/>
      <c r="C52" s="42"/>
      <c r="D52" s="42"/>
      <c r="E52" s="42"/>
      <c r="F52" s="42"/>
      <c r="G52" s="87" t="s">
        <v>46</v>
      </c>
      <c r="H52" s="88"/>
      <c r="I52" s="89">
        <f>H50+H51</f>
        <v>45.75</v>
      </c>
    </row>
  </sheetData>
  <mergeCells count="79">
    <mergeCell ref="H49:I49"/>
    <mergeCell ref="H50:I50"/>
    <mergeCell ref="H51:I51"/>
    <mergeCell ref="E46:F46"/>
    <mergeCell ref="H46:I46"/>
    <mergeCell ref="B47:C47"/>
    <mergeCell ref="E47:F47"/>
    <mergeCell ref="H47:I47"/>
    <mergeCell ref="B48:C48"/>
    <mergeCell ref="E48:F48"/>
    <mergeCell ref="H48:I48"/>
    <mergeCell ref="H43:I43"/>
    <mergeCell ref="A44:A45"/>
    <mergeCell ref="B44:C45"/>
    <mergeCell ref="E44:F44"/>
    <mergeCell ref="H44:I45"/>
    <mergeCell ref="E45:F45"/>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50"/>
  </sheetPr>
  <dimension ref="A1:L52"/>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12" ht="9.75" customHeight="1" x14ac:dyDescent="0.2">
      <c r="A1" s="105"/>
      <c r="B1" s="106"/>
      <c r="C1" s="106"/>
      <c r="D1" s="106"/>
      <c r="E1" s="106"/>
      <c r="F1" s="106"/>
      <c r="G1" s="106"/>
      <c r="H1" s="106"/>
      <c r="I1" s="107"/>
    </row>
    <row r="2" spans="1:12" ht="14.25" customHeight="1" x14ac:dyDescent="0.3">
      <c r="A2" s="141" t="s">
        <v>864</v>
      </c>
      <c r="B2" s="142"/>
      <c r="C2" s="109"/>
      <c r="D2" s="108"/>
      <c r="E2" s="108"/>
      <c r="F2" s="108"/>
      <c r="G2" s="108"/>
      <c r="H2" s="110"/>
      <c r="I2" s="111"/>
    </row>
    <row r="3" spans="1:12" ht="17.25" customHeight="1" x14ac:dyDescent="0.3">
      <c r="A3" s="143"/>
      <c r="B3" s="142"/>
      <c r="C3" s="108"/>
      <c r="D3" s="108"/>
      <c r="E3" s="108"/>
      <c r="F3" s="108"/>
      <c r="G3" s="108"/>
      <c r="H3" s="108"/>
      <c r="I3" s="112"/>
    </row>
    <row r="4" spans="1:12" ht="18.75" x14ac:dyDescent="0.3">
      <c r="A4" s="143" t="s">
        <v>865</v>
      </c>
      <c r="B4" s="108"/>
      <c r="C4" s="108"/>
      <c r="D4" s="108"/>
      <c r="E4" s="108"/>
      <c r="F4" s="108"/>
      <c r="G4" s="108"/>
      <c r="H4" s="108"/>
      <c r="I4" s="112"/>
    </row>
    <row r="5" spans="1:12" x14ac:dyDescent="0.2">
      <c r="A5" s="115" t="str">
        <f>Unitário!A8</f>
        <v>Obra: Desmonte e Construção de Assoalho em Ponte de Madeira de 11m</v>
      </c>
      <c r="B5" s="116"/>
      <c r="C5" s="108"/>
      <c r="D5" s="108"/>
      <c r="E5" s="108"/>
      <c r="F5" s="108"/>
      <c r="G5" s="108"/>
      <c r="H5" s="113"/>
      <c r="I5" s="114"/>
    </row>
    <row r="6" spans="1:12" x14ac:dyDescent="0.2">
      <c r="A6" s="115" t="s">
        <v>932</v>
      </c>
      <c r="B6" s="116">
        <f>Unitário!H9</f>
        <v>0</v>
      </c>
      <c r="C6" s="108"/>
      <c r="D6" s="108"/>
      <c r="E6" s="108"/>
      <c r="H6" s="117" t="s">
        <v>835</v>
      </c>
      <c r="I6" s="155">
        <f>'BDI - AC TCU 2.622-2013'!E49</f>
        <v>0.24229999999999999</v>
      </c>
    </row>
    <row r="7" spans="1:12" x14ac:dyDescent="0.2">
      <c r="A7" s="115" t="str">
        <f>Unitário!A9</f>
        <v>Trecho: Zona Rural do Município</v>
      </c>
      <c r="B7" s="116"/>
      <c r="C7" s="108"/>
      <c r="D7" s="108"/>
      <c r="E7" s="108"/>
      <c r="F7" s="792"/>
      <c r="G7" s="792"/>
      <c r="H7" s="792"/>
      <c r="I7" s="114"/>
    </row>
    <row r="8" spans="1:12" x14ac:dyDescent="0.2">
      <c r="A8" s="115" t="str">
        <f>Unitário!A11</f>
        <v>Local:  A  4,4 km  da margem esquerda da rodovia MS 395, no sentido Brasilândia a Bataguassu, no km 120.</v>
      </c>
      <c r="B8" s="116"/>
      <c r="C8" s="108"/>
      <c r="D8" s="108"/>
      <c r="E8" s="108"/>
      <c r="F8" s="147"/>
      <c r="G8" s="147"/>
      <c r="H8" s="147"/>
      <c r="I8" s="114"/>
    </row>
    <row r="9" spans="1:12" x14ac:dyDescent="0.2">
      <c r="A9" s="115"/>
      <c r="B9" s="116"/>
      <c r="C9" s="108"/>
      <c r="D9" s="108"/>
      <c r="E9" s="108"/>
      <c r="F9" s="793"/>
      <c r="G9" s="793"/>
      <c r="H9" s="793"/>
      <c r="I9" s="114"/>
    </row>
    <row r="10" spans="1:12" ht="13.5" thickBot="1" x14ac:dyDescent="0.25">
      <c r="A10" s="144"/>
      <c r="B10" s="145"/>
      <c r="C10" s="145"/>
      <c r="D10" s="145"/>
      <c r="E10" s="145"/>
      <c r="F10" s="145"/>
      <c r="G10" s="145"/>
      <c r="H10" s="145"/>
      <c r="I10" s="146"/>
    </row>
    <row r="11" spans="1:12" ht="19.5" customHeight="1" thickTop="1" thickBot="1" x14ac:dyDescent="0.25">
      <c r="A11" s="1" t="s">
        <v>0</v>
      </c>
      <c r="B11" s="90" t="s">
        <v>151</v>
      </c>
      <c r="C11" s="875" t="s">
        <v>901</v>
      </c>
      <c r="D11" s="876"/>
      <c r="E11" s="871" t="s">
        <v>1</v>
      </c>
      <c r="F11" s="871"/>
      <c r="G11" s="871"/>
      <c r="H11" s="3">
        <v>0.96</v>
      </c>
      <c r="I11" s="4" t="s">
        <v>61</v>
      </c>
    </row>
    <row r="12" spans="1:12" ht="13.5" thickTop="1" x14ac:dyDescent="0.2">
      <c r="A12" s="864" t="s">
        <v>3</v>
      </c>
      <c r="B12" s="865" t="s">
        <v>4</v>
      </c>
      <c r="C12" s="866"/>
      <c r="D12" s="794" t="s">
        <v>5</v>
      </c>
      <c r="E12" s="812" t="s">
        <v>6</v>
      </c>
      <c r="F12" s="813"/>
      <c r="G12" s="812" t="s">
        <v>7</v>
      </c>
      <c r="H12" s="813"/>
      <c r="I12" s="5" t="s">
        <v>8</v>
      </c>
    </row>
    <row r="13" spans="1:12" x14ac:dyDescent="0.2">
      <c r="A13" s="799"/>
      <c r="B13" s="822"/>
      <c r="C13" s="823"/>
      <c r="D13" s="795"/>
      <c r="E13" s="6" t="s">
        <v>9</v>
      </c>
      <c r="F13" s="6" t="s">
        <v>10</v>
      </c>
      <c r="G13" s="6" t="s">
        <v>11</v>
      </c>
      <c r="H13" s="6" t="s">
        <v>10</v>
      </c>
      <c r="I13" s="7" t="s">
        <v>12</v>
      </c>
    </row>
    <row r="14" spans="1:12" x14ac:dyDescent="0.2">
      <c r="A14" s="8"/>
      <c r="B14" s="15"/>
      <c r="C14" s="151"/>
      <c r="D14" s="10"/>
      <c r="E14" s="11"/>
      <c r="F14" s="11"/>
      <c r="G14" s="12"/>
      <c r="H14" s="12"/>
      <c r="I14" s="13">
        <f>TRUNC(D14*(E14*G14+F14*H14),2)</f>
        <v>0</v>
      </c>
    </row>
    <row r="15" spans="1:12" x14ac:dyDescent="0.2">
      <c r="A15" s="20"/>
      <c r="B15" s="21"/>
      <c r="C15" s="22"/>
      <c r="D15" s="10"/>
      <c r="E15" s="11"/>
      <c r="F15" s="11"/>
      <c r="G15" s="16"/>
      <c r="H15" s="16"/>
      <c r="I15" s="23">
        <f>TRUNC(D15*(E15*G15+F15*H15),2)</f>
        <v>0</v>
      </c>
    </row>
    <row r="16" spans="1:12" x14ac:dyDescent="0.2">
      <c r="A16" s="24"/>
      <c r="B16" s="25"/>
      <c r="C16" s="26"/>
      <c r="D16" s="27"/>
      <c r="E16" s="27"/>
      <c r="F16" s="25"/>
      <c r="G16" s="28" t="s">
        <v>13</v>
      </c>
      <c r="H16" s="29"/>
      <c r="I16" s="30">
        <f>SUM(I14:I15)</f>
        <v>0</v>
      </c>
      <c r="L16" s="279"/>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09" t="str">
        <f>'Mão-de-obra'!C15</f>
        <v>Encarregado de turma</v>
      </c>
      <c r="C19" s="810"/>
      <c r="D19" s="836">
        <v>0.45</v>
      </c>
      <c r="E19" s="872"/>
      <c r="F19" s="34"/>
      <c r="G19" s="803">
        <f>'Mão-de-obra'!F15</f>
        <v>37.520000000000003</v>
      </c>
      <c r="H19" s="804"/>
      <c r="I19" s="36">
        <f>ROUND(D19*G19,2)</f>
        <v>16.88</v>
      </c>
    </row>
    <row r="20" spans="1:12" x14ac:dyDescent="0.2">
      <c r="A20" s="32" t="str">
        <f>'Mão-de-obra'!B28</f>
        <v>P9824</v>
      </c>
      <c r="B20" s="848" t="str">
        <f>'Mão-de-obra'!C28</f>
        <v>Servente</v>
      </c>
      <c r="C20" s="849"/>
      <c r="D20" s="807">
        <v>3</v>
      </c>
      <c r="E20" s="808"/>
      <c r="F20" s="34"/>
      <c r="G20" s="805">
        <f>'Mão-de-obra'!F28</f>
        <v>18.79</v>
      </c>
      <c r="H20" s="806"/>
      <c r="I20" s="36">
        <f>ROUND(D20*G20,2)</f>
        <v>56.37</v>
      </c>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SUM(I19:I22)</f>
        <v>73.25</v>
      </c>
      <c r="I23" s="858"/>
    </row>
    <row r="24" spans="1:12" x14ac:dyDescent="0.2">
      <c r="A24" s="32"/>
      <c r="B24" s="45"/>
      <c r="C24" s="15"/>
      <c r="D24" s="46" t="s">
        <v>21</v>
      </c>
      <c r="E24" s="47">
        <v>0.15509999999999999</v>
      </c>
      <c r="F24" s="48"/>
      <c r="G24" s="49" t="s">
        <v>22</v>
      </c>
      <c r="H24" s="47">
        <v>0.05</v>
      </c>
      <c r="I24" s="50">
        <f>ROUND((E24+H24)*H23,2)</f>
        <v>15.02</v>
      </c>
    </row>
    <row r="25" spans="1:12" x14ac:dyDescent="0.2">
      <c r="A25" s="32"/>
      <c r="B25" s="45"/>
      <c r="C25" s="15"/>
      <c r="D25" s="51" t="s">
        <v>23</v>
      </c>
      <c r="E25" s="52"/>
      <c r="F25" s="53"/>
      <c r="G25" s="52"/>
      <c r="H25" s="54"/>
      <c r="I25" s="55">
        <f>I16+H23+I24</f>
        <v>88.27</v>
      </c>
    </row>
    <row r="26" spans="1:12" x14ac:dyDescent="0.2">
      <c r="A26" s="32"/>
      <c r="B26" s="45"/>
      <c r="C26" s="15"/>
      <c r="D26" s="56" t="s">
        <v>24</v>
      </c>
      <c r="E26" s="57"/>
      <c r="F26" s="58"/>
      <c r="G26" s="57"/>
      <c r="H26" s="59"/>
      <c r="I26" s="60">
        <f>ROUND(I25/H11,2)</f>
        <v>91.95</v>
      </c>
    </row>
    <row r="27" spans="1:12" x14ac:dyDescent="0.2">
      <c r="A27" s="798" t="s">
        <v>25</v>
      </c>
      <c r="B27" s="820" t="s">
        <v>26</v>
      </c>
      <c r="C27" s="821"/>
      <c r="D27" s="820" t="s">
        <v>16</v>
      </c>
      <c r="E27" s="821"/>
      <c r="F27" s="847" t="s">
        <v>27</v>
      </c>
      <c r="G27" s="61" t="s">
        <v>28</v>
      </c>
      <c r="H27" s="820" t="s">
        <v>29</v>
      </c>
      <c r="I27" s="830"/>
      <c r="L27" s="279"/>
    </row>
    <row r="28" spans="1:12" x14ac:dyDescent="0.2">
      <c r="A28" s="799"/>
      <c r="B28" s="822"/>
      <c r="C28" s="823"/>
      <c r="D28" s="822"/>
      <c r="E28" s="823"/>
      <c r="F28" s="795"/>
      <c r="G28" s="62" t="s">
        <v>30</v>
      </c>
      <c r="H28" s="822"/>
      <c r="I28" s="831"/>
    </row>
    <row r="29" spans="1:12" x14ac:dyDescent="0.2">
      <c r="A29" s="32"/>
      <c r="B29" s="809"/>
      <c r="C29" s="810"/>
      <c r="D29" s="879"/>
      <c r="E29" s="880"/>
      <c r="F29" s="39"/>
      <c r="G29" s="63"/>
      <c r="H29" s="836">
        <f>ROUND(D29*G29,4)</f>
        <v>0</v>
      </c>
      <c r="I29" s="837"/>
    </row>
    <row r="30" spans="1:12" x14ac:dyDescent="0.2">
      <c r="A30" s="32"/>
      <c r="B30" s="848"/>
      <c r="C30" s="849"/>
      <c r="D30" s="881"/>
      <c r="E30" s="882"/>
      <c r="F30" s="39"/>
      <c r="G30" s="63"/>
      <c r="H30" s="807">
        <f>ROUND(D30*G30,4)</f>
        <v>0</v>
      </c>
      <c r="I30" s="85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20"/>
      <c r="B42" s="824"/>
      <c r="C42" s="825"/>
      <c r="D42" s="75"/>
      <c r="E42" s="828"/>
      <c r="F42" s="829"/>
      <c r="G42" s="63"/>
      <c r="H42" s="814">
        <f>TRUNC(D42*E42*G42,2)</f>
        <v>0</v>
      </c>
      <c r="I42" s="844"/>
    </row>
    <row r="43" spans="1:9" x14ac:dyDescent="0.2">
      <c r="A43" s="24"/>
      <c r="B43" s="25"/>
      <c r="C43" s="26"/>
      <c r="D43" s="42"/>
      <c r="E43" s="42"/>
      <c r="F43" s="42"/>
      <c r="G43" s="28" t="s">
        <v>42</v>
      </c>
      <c r="H43" s="832">
        <f>SUM(H41:I42)</f>
        <v>0</v>
      </c>
      <c r="I43" s="833"/>
    </row>
    <row r="44" spans="1:9" x14ac:dyDescent="0.2">
      <c r="A44" s="798" t="s">
        <v>43</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40</v>
      </c>
      <c r="H45" s="822"/>
      <c r="I45" s="831"/>
    </row>
    <row r="46" spans="1:9" x14ac:dyDescent="0.2">
      <c r="A46" s="32"/>
      <c r="B46" s="71"/>
      <c r="C46" s="70"/>
      <c r="D46" s="76"/>
      <c r="E46" s="869"/>
      <c r="F46" s="870"/>
      <c r="G46" s="33"/>
      <c r="H46" s="836">
        <f>TRUNC(D46*E46*G46,2)</f>
        <v>0</v>
      </c>
      <c r="I46" s="837"/>
    </row>
    <row r="47" spans="1:9" x14ac:dyDescent="0.2">
      <c r="A47" s="14"/>
      <c r="B47" s="848"/>
      <c r="C47" s="849"/>
      <c r="D47" s="63"/>
      <c r="E47" s="851"/>
      <c r="F47" s="852"/>
      <c r="G47" s="37"/>
      <c r="H47" s="807">
        <f>TRUNC(E47*G47,2)</f>
        <v>0</v>
      </c>
      <c r="I47" s="859"/>
    </row>
    <row r="48" spans="1:9" x14ac:dyDescent="0.2">
      <c r="A48" s="20"/>
      <c r="B48" s="824"/>
      <c r="C48" s="825"/>
      <c r="D48" s="75"/>
      <c r="E48" s="828"/>
      <c r="F48" s="829"/>
      <c r="G48" s="63"/>
      <c r="H48" s="814">
        <f>TRUNC(E48*G48,2)</f>
        <v>0</v>
      </c>
      <c r="I48" s="844"/>
    </row>
    <row r="49" spans="1:9" x14ac:dyDescent="0.2">
      <c r="A49" s="78"/>
      <c r="B49" s="79"/>
      <c r="C49" s="21"/>
      <c r="D49" s="42"/>
      <c r="E49" s="42"/>
      <c r="F49" s="42"/>
      <c r="G49" s="28" t="s">
        <v>42</v>
      </c>
      <c r="H49" s="832">
        <f>SUM(H46:I48)</f>
        <v>0</v>
      </c>
      <c r="I49" s="833"/>
    </row>
    <row r="50" spans="1:9" x14ac:dyDescent="0.2">
      <c r="A50" s="80"/>
      <c r="B50" s="81"/>
      <c r="C50" s="82"/>
      <c r="D50" s="82"/>
      <c r="E50" s="82"/>
      <c r="F50" s="82"/>
      <c r="G50" s="83" t="s">
        <v>44</v>
      </c>
      <c r="H50" s="826">
        <f>SUM(I26+I32+H38+H43+H49)</f>
        <v>91.95</v>
      </c>
      <c r="I50" s="827"/>
    </row>
    <row r="51" spans="1:9" x14ac:dyDescent="0.2">
      <c r="A51" s="32"/>
      <c r="B51" s="45"/>
      <c r="C51" s="84"/>
      <c r="D51" s="84"/>
      <c r="E51" s="84"/>
      <c r="F51" s="85" t="s">
        <v>45</v>
      </c>
      <c r="G51" s="86"/>
      <c r="H51" s="867">
        <f>ROUND(G51*H50,2)</f>
        <v>0</v>
      </c>
      <c r="I51" s="868"/>
    </row>
    <row r="52" spans="1:9" ht="16.5" customHeight="1" x14ac:dyDescent="0.2">
      <c r="A52" s="24"/>
      <c r="B52" s="25"/>
      <c r="C52" s="42"/>
      <c r="D52" s="42"/>
      <c r="E52" s="42"/>
      <c r="F52" s="42"/>
      <c r="G52" s="87" t="s">
        <v>46</v>
      </c>
      <c r="H52" s="88"/>
      <c r="I52" s="89">
        <f>H50+H51</f>
        <v>91.95</v>
      </c>
    </row>
  </sheetData>
  <mergeCells count="79">
    <mergeCell ref="H49:I49"/>
    <mergeCell ref="H50:I50"/>
    <mergeCell ref="H51:I51"/>
    <mergeCell ref="E46:F46"/>
    <mergeCell ref="H46:I46"/>
    <mergeCell ref="B47:C47"/>
    <mergeCell ref="E47:F47"/>
    <mergeCell ref="H47:I47"/>
    <mergeCell ref="B48:C48"/>
    <mergeCell ref="E48:F48"/>
    <mergeCell ref="H48:I48"/>
    <mergeCell ref="H43:I43"/>
    <mergeCell ref="A44:A45"/>
    <mergeCell ref="B44:C45"/>
    <mergeCell ref="E44:F44"/>
    <mergeCell ref="H44:I45"/>
    <mergeCell ref="E45:F45"/>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50"/>
  </sheetPr>
  <dimension ref="A1:L53"/>
  <sheetViews>
    <sheetView zoomScaleSheetLayoutView="100"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 customHeight="1" thickTop="1" thickBot="1" x14ac:dyDescent="0.25">
      <c r="A11" s="1" t="s">
        <v>0</v>
      </c>
      <c r="B11" s="90" t="s">
        <v>152</v>
      </c>
      <c r="C11" s="875" t="s">
        <v>902</v>
      </c>
      <c r="D11" s="876"/>
      <c r="E11" s="871" t="s">
        <v>1</v>
      </c>
      <c r="F11" s="871"/>
      <c r="G11" s="871"/>
      <c r="H11" s="3">
        <v>1.26</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12" x14ac:dyDescent="0.2">
      <c r="A21" s="32" t="str">
        <f>'Mão-de-obra'!B28</f>
        <v>P9824</v>
      </c>
      <c r="B21" s="848" t="str">
        <f>'Mão-de-obra'!C28</f>
        <v>Servente</v>
      </c>
      <c r="C21" s="849"/>
      <c r="D21" s="807">
        <v>4</v>
      </c>
      <c r="E21" s="808"/>
      <c r="F21" s="34"/>
      <c r="G21" s="805">
        <f>'Mão-de-obra'!F28</f>
        <v>18.79</v>
      </c>
      <c r="H21" s="806"/>
      <c r="I21" s="36">
        <f>ROUND(D21*G21,2)</f>
        <v>75.16</v>
      </c>
    </row>
    <row r="22" spans="1:12" x14ac:dyDescent="0.2">
      <c r="A22" s="32"/>
      <c r="B22" s="877"/>
      <c r="C22" s="878"/>
      <c r="D22" s="807"/>
      <c r="E22" s="808"/>
      <c r="F22" s="34"/>
      <c r="G22" s="149"/>
      <c r="H22" s="38"/>
      <c r="I22" s="36">
        <f>TRUNC(D22*G22,2)</f>
        <v>0</v>
      </c>
      <c r="K22" s="279"/>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93.92</v>
      </c>
      <c r="I24" s="858"/>
      <c r="L24" s="279"/>
    </row>
    <row r="25" spans="1:12" x14ac:dyDescent="0.2">
      <c r="A25" s="32"/>
      <c r="B25" s="45"/>
      <c r="C25" s="15"/>
      <c r="D25" s="46" t="s">
        <v>21</v>
      </c>
      <c r="E25" s="47">
        <v>0.15509999999999999</v>
      </c>
      <c r="F25" s="48"/>
      <c r="G25" s="49" t="s">
        <v>22</v>
      </c>
      <c r="H25" s="47">
        <v>0.05</v>
      </c>
      <c r="I25" s="50">
        <f>ROUND((E25+H25)*H24,2)</f>
        <v>19.260000000000002</v>
      </c>
    </row>
    <row r="26" spans="1:12" x14ac:dyDescent="0.2">
      <c r="A26" s="32"/>
      <c r="B26" s="45"/>
      <c r="C26" s="15"/>
      <c r="D26" s="51" t="s">
        <v>23</v>
      </c>
      <c r="E26" s="52"/>
      <c r="F26" s="53"/>
      <c r="G26" s="52"/>
      <c r="H26" s="54"/>
      <c r="I26" s="55">
        <f>I17+H24+I25</f>
        <v>113.18</v>
      </c>
    </row>
    <row r="27" spans="1:12" x14ac:dyDescent="0.2">
      <c r="A27" s="32"/>
      <c r="B27" s="45"/>
      <c r="C27" s="15"/>
      <c r="D27" s="56" t="s">
        <v>24</v>
      </c>
      <c r="E27" s="57"/>
      <c r="F27" s="58"/>
      <c r="G27" s="57"/>
      <c r="H27" s="59"/>
      <c r="I27" s="60">
        <f>ROUND(I26/H11,2)</f>
        <v>89.83</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60"/>
      <c r="E30" s="861"/>
      <c r="F30" s="39"/>
      <c r="G30" s="63"/>
      <c r="H30" s="836">
        <f>ROUND(D30*G30,4)</f>
        <v>0</v>
      </c>
      <c r="I30" s="837"/>
    </row>
    <row r="31" spans="1:12" x14ac:dyDescent="0.2">
      <c r="A31" s="32"/>
      <c r="B31" s="848"/>
      <c r="C31" s="849"/>
      <c r="D31" s="853"/>
      <c r="E31" s="854"/>
      <c r="F31" s="39"/>
      <c r="G31" s="63"/>
      <c r="H31" s="805">
        <f>ROUND(D31*G31,4)</f>
        <v>0</v>
      </c>
      <c r="I31" s="886"/>
    </row>
    <row r="32" spans="1:12"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89.83</v>
      </c>
      <c r="I51" s="827"/>
    </row>
    <row r="52" spans="1:9" x14ac:dyDescent="0.2">
      <c r="A52" s="32"/>
      <c r="B52" s="45"/>
      <c r="C52" s="84"/>
      <c r="D52" s="84"/>
      <c r="E52" s="84"/>
      <c r="F52" s="85" t="s">
        <v>45</v>
      </c>
      <c r="G52" s="86"/>
      <c r="H52" s="867">
        <f>ROUND(G52*H51,2)</f>
        <v>0</v>
      </c>
      <c r="I52" s="868"/>
    </row>
    <row r="53" spans="1:9" ht="18" customHeight="1" x14ac:dyDescent="0.2">
      <c r="A53" s="24"/>
      <c r="B53" s="25"/>
      <c r="C53" s="42"/>
      <c r="D53" s="42"/>
      <c r="E53" s="42"/>
      <c r="F53" s="42"/>
      <c r="G53" s="87" t="s">
        <v>46</v>
      </c>
      <c r="H53" s="88"/>
      <c r="I53" s="89">
        <f>H51+H52</f>
        <v>89.83</v>
      </c>
    </row>
  </sheetData>
  <mergeCells count="80">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50"/>
  </sheetPr>
  <dimension ref="A1:L52"/>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153</v>
      </c>
      <c r="C11" s="875" t="s">
        <v>903</v>
      </c>
      <c r="D11" s="876"/>
      <c r="E11" s="871" t="s">
        <v>1</v>
      </c>
      <c r="F11" s="871"/>
      <c r="G11" s="871"/>
      <c r="H11" s="3">
        <v>0.45</v>
      </c>
      <c r="I11" s="4" t="s">
        <v>61</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09" t="str">
        <f>'Mão-de-obra'!C15</f>
        <v>Encarregado de turma</v>
      </c>
      <c r="C19" s="810"/>
      <c r="D19" s="836">
        <v>0.3</v>
      </c>
      <c r="E19" s="872"/>
      <c r="F19" s="34"/>
      <c r="G19" s="803">
        <f>'Mão-de-obra'!F15</f>
        <v>37.520000000000003</v>
      </c>
      <c r="H19" s="804"/>
      <c r="I19" s="36">
        <f>ROUND(D19*G19,2)</f>
        <v>11.26</v>
      </c>
    </row>
    <row r="20" spans="1:12" x14ac:dyDescent="0.2">
      <c r="A20" s="32" t="str">
        <f>'Mão-de-obra'!B28</f>
        <v>P9824</v>
      </c>
      <c r="B20" s="848" t="str">
        <f>'Mão-de-obra'!C28</f>
        <v>Servente</v>
      </c>
      <c r="C20" s="849"/>
      <c r="D20" s="807">
        <v>3.04</v>
      </c>
      <c r="E20" s="808"/>
      <c r="F20" s="34"/>
      <c r="G20" s="805">
        <f>'Mão-de-obra'!F28</f>
        <v>18.79</v>
      </c>
      <c r="H20" s="806"/>
      <c r="I20" s="36">
        <f>ROUND(D20*G20,2)</f>
        <v>57.12</v>
      </c>
      <c r="K20" s="279"/>
    </row>
    <row r="21" spans="1:12" x14ac:dyDescent="0.2">
      <c r="A21" s="32"/>
      <c r="B21" s="877"/>
      <c r="C21" s="878"/>
      <c r="D21" s="807"/>
      <c r="E21" s="808"/>
      <c r="F21" s="34"/>
      <c r="G21" s="149"/>
      <c r="H21" s="38"/>
      <c r="I21" s="36">
        <f>TRUNC(D21*G21,2)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SUM(I19:I22)</f>
        <v>68.38</v>
      </c>
      <c r="I23" s="858"/>
    </row>
    <row r="24" spans="1:12" x14ac:dyDescent="0.2">
      <c r="A24" s="32"/>
      <c r="B24" s="45"/>
      <c r="C24" s="15"/>
      <c r="D24" s="46" t="s">
        <v>21</v>
      </c>
      <c r="E24" s="47">
        <v>0.15509999999999999</v>
      </c>
      <c r="F24" s="48"/>
      <c r="G24" s="49" t="s">
        <v>22</v>
      </c>
      <c r="H24" s="47">
        <v>0.05</v>
      </c>
      <c r="I24" s="50">
        <f>ROUND((E24+H24)*H23,2)</f>
        <v>14.02</v>
      </c>
    </row>
    <row r="25" spans="1:12" x14ac:dyDescent="0.2">
      <c r="A25" s="32"/>
      <c r="B25" s="45"/>
      <c r="C25" s="15"/>
      <c r="D25" s="51" t="s">
        <v>23</v>
      </c>
      <c r="E25" s="52"/>
      <c r="F25" s="53"/>
      <c r="G25" s="52"/>
      <c r="H25" s="54"/>
      <c r="I25" s="55">
        <f>I16+H23+I24</f>
        <v>82.4</v>
      </c>
    </row>
    <row r="26" spans="1:12" x14ac:dyDescent="0.2">
      <c r="A26" s="32"/>
      <c r="B26" s="45"/>
      <c r="C26" s="15"/>
      <c r="D26" s="56" t="s">
        <v>24</v>
      </c>
      <c r="E26" s="57"/>
      <c r="F26" s="58"/>
      <c r="G26" s="57"/>
      <c r="H26" s="59"/>
      <c r="I26" s="60">
        <f>ROUND(I25/H11,2)</f>
        <v>183.11</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x14ac:dyDescent="0.2">
      <c r="A29" s="32"/>
      <c r="B29" s="809"/>
      <c r="C29" s="810"/>
      <c r="D29" s="879"/>
      <c r="E29" s="880"/>
      <c r="F29" s="39"/>
      <c r="G29" s="63"/>
      <c r="H29" s="836">
        <f>ROUND(D29*G29,4)</f>
        <v>0</v>
      </c>
      <c r="I29" s="837"/>
      <c r="L29" s="279"/>
    </row>
    <row r="30" spans="1:12" x14ac:dyDescent="0.2">
      <c r="A30" s="32"/>
      <c r="B30" s="848"/>
      <c r="C30" s="849"/>
      <c r="D30" s="881"/>
      <c r="E30" s="882"/>
      <c r="F30" s="39"/>
      <c r="G30" s="63"/>
      <c r="H30" s="807">
        <f>ROUND(D30*G30,4)</f>
        <v>0</v>
      </c>
      <c r="I30" s="85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20"/>
      <c r="B42" s="824"/>
      <c r="C42" s="825"/>
      <c r="D42" s="75"/>
      <c r="E42" s="828"/>
      <c r="F42" s="829"/>
      <c r="G42" s="63"/>
      <c r="H42" s="814">
        <f>TRUNC(D42*E42*G42,2)</f>
        <v>0</v>
      </c>
      <c r="I42" s="844"/>
    </row>
    <row r="43" spans="1:9" x14ac:dyDescent="0.2">
      <c r="A43" s="24"/>
      <c r="B43" s="25"/>
      <c r="C43" s="26"/>
      <c r="D43" s="42"/>
      <c r="E43" s="42"/>
      <c r="F43" s="42"/>
      <c r="G43" s="28" t="s">
        <v>42</v>
      </c>
      <c r="H43" s="832">
        <f>SUM(H41:I42)</f>
        <v>0</v>
      </c>
      <c r="I43" s="833"/>
    </row>
    <row r="44" spans="1:9" x14ac:dyDescent="0.2">
      <c r="A44" s="798" t="s">
        <v>43</v>
      </c>
      <c r="B44" s="820" t="s">
        <v>37</v>
      </c>
      <c r="C44" s="821"/>
      <c r="D44" s="61" t="s">
        <v>38</v>
      </c>
      <c r="E44" s="840" t="s">
        <v>16</v>
      </c>
      <c r="F44" s="841"/>
      <c r="G44" s="73" t="s">
        <v>28</v>
      </c>
      <c r="H44" s="820" t="s">
        <v>29</v>
      </c>
      <c r="I44" s="830"/>
    </row>
    <row r="45" spans="1:9" x14ac:dyDescent="0.2">
      <c r="A45" s="799"/>
      <c r="B45" s="822"/>
      <c r="C45" s="823"/>
      <c r="D45" s="62" t="s">
        <v>39</v>
      </c>
      <c r="E45" s="834" t="s">
        <v>40</v>
      </c>
      <c r="F45" s="835"/>
      <c r="G45" s="74" t="s">
        <v>40</v>
      </c>
      <c r="H45" s="822"/>
      <c r="I45" s="831"/>
    </row>
    <row r="46" spans="1:9" x14ac:dyDescent="0.2">
      <c r="A46" s="14"/>
      <c r="B46" s="848"/>
      <c r="C46" s="849"/>
      <c r="D46" s="77"/>
      <c r="E46" s="883"/>
      <c r="F46" s="884"/>
      <c r="G46" s="37"/>
      <c r="H46" s="807">
        <f>TRUNC(D46*E46*G46,2)</f>
        <v>0</v>
      </c>
      <c r="I46" s="859"/>
    </row>
    <row r="47" spans="1:9" x14ac:dyDescent="0.2">
      <c r="A47" s="14"/>
      <c r="B47" s="848"/>
      <c r="C47" s="849"/>
      <c r="D47" s="63"/>
      <c r="E47" s="851"/>
      <c r="F47" s="852"/>
      <c r="G47" s="37"/>
      <c r="H47" s="807">
        <f>TRUNC(E47*G47,2)</f>
        <v>0</v>
      </c>
      <c r="I47" s="859"/>
    </row>
    <row r="48" spans="1:9" x14ac:dyDescent="0.2">
      <c r="A48" s="20"/>
      <c r="B48" s="824"/>
      <c r="C48" s="825"/>
      <c r="D48" s="75"/>
      <c r="E48" s="828"/>
      <c r="F48" s="829"/>
      <c r="G48" s="63"/>
      <c r="H48" s="814">
        <f>TRUNC(E48*G48,2)</f>
        <v>0</v>
      </c>
      <c r="I48" s="844"/>
    </row>
    <row r="49" spans="1:9" x14ac:dyDescent="0.2">
      <c r="A49" s="78"/>
      <c r="B49" s="79"/>
      <c r="C49" s="21"/>
      <c r="D49" s="42"/>
      <c r="E49" s="42"/>
      <c r="F49" s="42"/>
      <c r="G49" s="28" t="s">
        <v>42</v>
      </c>
      <c r="H49" s="832">
        <f>SUM(H46:I48)</f>
        <v>0</v>
      </c>
      <c r="I49" s="833"/>
    </row>
    <row r="50" spans="1:9" x14ac:dyDescent="0.2">
      <c r="A50" s="80"/>
      <c r="B50" s="81"/>
      <c r="C50" s="82"/>
      <c r="D50" s="82"/>
      <c r="E50" s="82"/>
      <c r="F50" s="82"/>
      <c r="G50" s="83" t="s">
        <v>44</v>
      </c>
      <c r="H50" s="826">
        <f>SUM(I26+I32+H38+H43+H49)</f>
        <v>183.11</v>
      </c>
      <c r="I50" s="827"/>
    </row>
    <row r="51" spans="1:9" x14ac:dyDescent="0.2">
      <c r="A51" s="32"/>
      <c r="B51" s="45"/>
      <c r="C51" s="84"/>
      <c r="D51" s="84"/>
      <c r="E51" s="84"/>
      <c r="F51" s="85" t="s">
        <v>45</v>
      </c>
      <c r="G51" s="86"/>
      <c r="H51" s="867">
        <f>ROUND(G51*H50,2)</f>
        <v>0</v>
      </c>
      <c r="I51" s="868"/>
    </row>
    <row r="52" spans="1:9" ht="17.25" customHeight="1" x14ac:dyDescent="0.2">
      <c r="A52" s="24"/>
      <c r="B52" s="25"/>
      <c r="C52" s="42"/>
      <c r="D52" s="42"/>
      <c r="E52" s="42"/>
      <c r="F52" s="42"/>
      <c r="G52" s="87" t="s">
        <v>46</v>
      </c>
      <c r="H52" s="88"/>
      <c r="I52" s="89">
        <f>H50+H51</f>
        <v>183.11</v>
      </c>
    </row>
  </sheetData>
  <mergeCells count="80">
    <mergeCell ref="H51:I51"/>
    <mergeCell ref="B46:C46"/>
    <mergeCell ref="E46:F46"/>
    <mergeCell ref="H46:I46"/>
    <mergeCell ref="B47:C47"/>
    <mergeCell ref="E47:F47"/>
    <mergeCell ref="H47:I47"/>
    <mergeCell ref="B48:C48"/>
    <mergeCell ref="E48:F48"/>
    <mergeCell ref="H48:I48"/>
    <mergeCell ref="H49:I49"/>
    <mergeCell ref="H50:I50"/>
    <mergeCell ref="H43:I43"/>
    <mergeCell ref="A44:A45"/>
    <mergeCell ref="B44:C45"/>
    <mergeCell ref="E44:F44"/>
    <mergeCell ref="H44:I45"/>
    <mergeCell ref="E45:F45"/>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L61"/>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5703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2" t="s">
        <v>52</v>
      </c>
      <c r="C11" s="876" t="s">
        <v>872</v>
      </c>
      <c r="D11" s="876"/>
      <c r="E11" s="871" t="s">
        <v>1</v>
      </c>
      <c r="F11" s="871"/>
      <c r="G11" s="871"/>
      <c r="H11" s="3">
        <v>1.03</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0.4</v>
      </c>
      <c r="E20" s="872"/>
      <c r="F20" s="34"/>
      <c r="G20" s="803">
        <f>'Mão-de-obra'!F15</f>
        <v>37.520000000000003</v>
      </c>
      <c r="H20" s="804"/>
      <c r="I20" s="36">
        <f>ROUND(D20*G20,2)</f>
        <v>15.01</v>
      </c>
    </row>
    <row r="21" spans="1:12" x14ac:dyDescent="0.2">
      <c r="A21" s="32" t="str">
        <f>'Mão-de-obra'!B28</f>
        <v>P9824</v>
      </c>
      <c r="B21" s="848" t="str">
        <f>'Mão-de-obra'!C28</f>
        <v>Servente</v>
      </c>
      <c r="C21" s="849"/>
      <c r="D21" s="807">
        <v>2.1800000000000002</v>
      </c>
      <c r="E21" s="808"/>
      <c r="F21" s="34"/>
      <c r="G21" s="805">
        <f>'Mão-de-obra'!F28</f>
        <v>18.79</v>
      </c>
      <c r="H21" s="806"/>
      <c r="I21" s="36">
        <f>ROUND(D21*G21,2)</f>
        <v>40.96</v>
      </c>
    </row>
    <row r="22" spans="1:12" x14ac:dyDescent="0.2">
      <c r="A22" s="32"/>
      <c r="B22" s="877"/>
      <c r="C22" s="878"/>
      <c r="D22" s="807"/>
      <c r="E22" s="808"/>
      <c r="F22" s="34"/>
      <c r="G22" s="149"/>
      <c r="H22" s="38"/>
      <c r="I22" s="36">
        <f>TRUNC(D22*G22,2)</f>
        <v>0</v>
      </c>
      <c r="K22" s="279"/>
      <c r="L22" s="279"/>
    </row>
    <row r="23" spans="1:12" x14ac:dyDescent="0.2">
      <c r="A23" s="32"/>
      <c r="B23" s="877"/>
      <c r="C23" s="878"/>
      <c r="D23" s="807"/>
      <c r="E23" s="808"/>
      <c r="F23" s="34"/>
      <c r="G23" s="149"/>
      <c r="H23" s="38"/>
      <c r="I23" s="36">
        <f>TRUNC(D23*G23,2)</f>
        <v>0</v>
      </c>
    </row>
    <row r="24" spans="1:12" x14ac:dyDescent="0.2">
      <c r="A24" s="32"/>
      <c r="B24" s="818"/>
      <c r="C24" s="819"/>
      <c r="D24" s="814"/>
      <c r="E24" s="815"/>
      <c r="F24" s="40"/>
      <c r="G24" s="152"/>
      <c r="H24" s="148"/>
      <c r="I24" s="36">
        <f>TRUNC(D24*G24,2)</f>
        <v>0</v>
      </c>
    </row>
    <row r="25" spans="1:12" x14ac:dyDescent="0.2">
      <c r="A25" s="24"/>
      <c r="B25" s="25"/>
      <c r="C25" s="26"/>
      <c r="D25" s="41"/>
      <c r="E25" s="42"/>
      <c r="F25" s="42"/>
      <c r="G25" s="43" t="s">
        <v>20</v>
      </c>
      <c r="H25" s="857">
        <f>SUM(I20:I24)</f>
        <v>55.97</v>
      </c>
      <c r="I25" s="858"/>
    </row>
    <row r="26" spans="1:12" x14ac:dyDescent="0.2">
      <c r="A26" s="32"/>
      <c r="B26" s="45"/>
      <c r="C26" s="15"/>
      <c r="D26" s="46" t="s">
        <v>21</v>
      </c>
      <c r="E26" s="47">
        <v>0.15509999999999999</v>
      </c>
      <c r="F26" s="48"/>
      <c r="G26" s="49" t="s">
        <v>22</v>
      </c>
      <c r="H26" s="47">
        <v>0.05</v>
      </c>
      <c r="I26" s="50">
        <f>ROUND((E26+H26)*H25,2)</f>
        <v>11.48</v>
      </c>
    </row>
    <row r="27" spans="1:12" x14ac:dyDescent="0.2">
      <c r="A27" s="32"/>
      <c r="B27" s="45"/>
      <c r="C27" s="15"/>
      <c r="D27" s="51" t="s">
        <v>23</v>
      </c>
      <c r="E27" s="52"/>
      <c r="F27" s="53"/>
      <c r="G27" s="52"/>
      <c r="H27" s="54"/>
      <c r="I27" s="55">
        <f>I17+H25+I26</f>
        <v>67.45</v>
      </c>
    </row>
    <row r="28" spans="1:12" x14ac:dyDescent="0.2">
      <c r="A28" s="32"/>
      <c r="B28" s="45"/>
      <c r="C28" s="15"/>
      <c r="D28" s="56" t="s">
        <v>24</v>
      </c>
      <c r="E28" s="57"/>
      <c r="F28" s="58"/>
      <c r="G28" s="57"/>
      <c r="H28" s="59"/>
      <c r="I28" s="60">
        <f>ROUND(I27/H11,2)</f>
        <v>65.489999999999995</v>
      </c>
      <c r="L28" s="279"/>
    </row>
    <row r="29" spans="1:12" x14ac:dyDescent="0.2">
      <c r="A29" s="798" t="s">
        <v>25</v>
      </c>
      <c r="B29" s="820" t="s">
        <v>26</v>
      </c>
      <c r="C29" s="821"/>
      <c r="D29" s="820" t="s">
        <v>16</v>
      </c>
      <c r="E29" s="821"/>
      <c r="F29" s="847" t="s">
        <v>27</v>
      </c>
      <c r="G29" s="61" t="s">
        <v>28</v>
      </c>
      <c r="H29" s="820" t="s">
        <v>29</v>
      </c>
      <c r="I29" s="830"/>
    </row>
    <row r="30" spans="1:12" x14ac:dyDescent="0.2">
      <c r="A30" s="799"/>
      <c r="B30" s="822"/>
      <c r="C30" s="823"/>
      <c r="D30" s="822"/>
      <c r="E30" s="823"/>
      <c r="F30" s="795"/>
      <c r="G30" s="62" t="s">
        <v>30</v>
      </c>
      <c r="H30" s="822"/>
      <c r="I30" s="831"/>
    </row>
    <row r="31" spans="1:12" x14ac:dyDescent="0.2">
      <c r="A31" s="32"/>
      <c r="B31" s="809"/>
      <c r="C31" s="810"/>
      <c r="D31" s="879"/>
      <c r="E31" s="880"/>
      <c r="F31" s="39"/>
      <c r="G31" s="63"/>
      <c r="H31" s="836"/>
      <c r="I31" s="837"/>
    </row>
    <row r="32" spans="1:12" x14ac:dyDescent="0.2">
      <c r="A32" s="32"/>
      <c r="B32" s="848"/>
      <c r="C32" s="849"/>
      <c r="D32" s="881"/>
      <c r="E32" s="882"/>
      <c r="F32" s="39"/>
      <c r="G32" s="63">
        <v>0</v>
      </c>
      <c r="H32" s="807"/>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0</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68"/>
      <c r="B39" s="71"/>
      <c r="C39" s="34"/>
      <c r="D39" s="851"/>
      <c r="E39" s="852"/>
      <c r="F39" s="39"/>
      <c r="G39" s="63"/>
      <c r="H39" s="807">
        <f>TRUNC(D39*G39,2)</f>
        <v>0</v>
      </c>
      <c r="I39" s="859"/>
    </row>
    <row r="40" spans="1:9" x14ac:dyDescent="0.2">
      <c r="A40" s="32"/>
      <c r="B40" s="818"/>
      <c r="C40" s="819"/>
      <c r="D40" s="814"/>
      <c r="E40" s="850"/>
      <c r="F40" s="72"/>
      <c r="G40" s="65"/>
      <c r="H40" s="814">
        <f>TRUNC(D40*G40,2)</f>
        <v>0</v>
      </c>
      <c r="I40" s="844"/>
    </row>
    <row r="41" spans="1:9" x14ac:dyDescent="0.2">
      <c r="A41" s="24"/>
      <c r="B41" s="25"/>
      <c r="C41" s="26"/>
      <c r="D41" s="66"/>
      <c r="E41" s="25"/>
      <c r="F41" s="42"/>
      <c r="G41" s="28" t="s">
        <v>35</v>
      </c>
      <c r="H41" s="832">
        <f>SUM(H37:I40)</f>
        <v>0</v>
      </c>
      <c r="I41" s="833"/>
    </row>
    <row r="42" spans="1:9" x14ac:dyDescent="0.2">
      <c r="A42" s="798" t="s">
        <v>36</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41</v>
      </c>
      <c r="H43" s="822"/>
      <c r="I43" s="831"/>
    </row>
    <row r="44" spans="1:9" x14ac:dyDescent="0.2">
      <c r="A44" s="32"/>
      <c r="B44" s="809"/>
      <c r="C44" s="810"/>
      <c r="D44" s="63"/>
      <c r="E44" s="845"/>
      <c r="F44" s="846"/>
      <c r="G44" s="37"/>
      <c r="H44" s="836"/>
      <c r="I44" s="837"/>
    </row>
    <row r="45" spans="1:9" x14ac:dyDescent="0.2">
      <c r="A45" s="14"/>
      <c r="B45" s="848"/>
      <c r="C45" s="849"/>
      <c r="D45" s="63"/>
      <c r="E45" s="851"/>
      <c r="F45" s="852"/>
      <c r="G45" s="37"/>
      <c r="H45" s="807">
        <f t="shared" ref="H45:H50" si="0">TRUNC(D45*E45*G45,2)</f>
        <v>0</v>
      </c>
      <c r="I45" s="859"/>
    </row>
    <row r="46" spans="1:9" x14ac:dyDescent="0.2">
      <c r="A46" s="14"/>
      <c r="B46" s="848"/>
      <c r="C46" s="849"/>
      <c r="D46" s="63"/>
      <c r="E46" s="851"/>
      <c r="F46" s="852"/>
      <c r="G46" s="37"/>
      <c r="H46" s="807">
        <f t="shared" si="0"/>
        <v>0</v>
      </c>
      <c r="I46" s="859"/>
    </row>
    <row r="47" spans="1:9" x14ac:dyDescent="0.2">
      <c r="A47" s="14"/>
      <c r="B47" s="848"/>
      <c r="C47" s="849"/>
      <c r="D47" s="63"/>
      <c r="E47" s="851"/>
      <c r="F47" s="852"/>
      <c r="G47" s="37"/>
      <c r="H47" s="807">
        <f t="shared" si="0"/>
        <v>0</v>
      </c>
      <c r="I47" s="859"/>
    </row>
    <row r="48" spans="1:9" x14ac:dyDescent="0.2">
      <c r="A48" s="14"/>
      <c r="B48" s="848"/>
      <c r="C48" s="849"/>
      <c r="D48" s="63"/>
      <c r="E48" s="851"/>
      <c r="F48" s="852"/>
      <c r="G48" s="37"/>
      <c r="H48" s="807">
        <f t="shared" si="0"/>
        <v>0</v>
      </c>
      <c r="I48" s="859"/>
    </row>
    <row r="49" spans="1:9" x14ac:dyDescent="0.2">
      <c r="A49" s="14"/>
      <c r="B49" s="848"/>
      <c r="C49" s="849"/>
      <c r="D49" s="75"/>
      <c r="E49" s="851"/>
      <c r="F49" s="852"/>
      <c r="G49" s="37"/>
      <c r="H49" s="807">
        <f t="shared" si="0"/>
        <v>0</v>
      </c>
      <c r="I49" s="859"/>
    </row>
    <row r="50" spans="1:9" x14ac:dyDescent="0.2">
      <c r="A50" s="20"/>
      <c r="B50" s="824"/>
      <c r="C50" s="825"/>
      <c r="D50" s="75"/>
      <c r="E50" s="828"/>
      <c r="F50" s="829"/>
      <c r="G50" s="63"/>
      <c r="H50" s="814">
        <f t="shared" si="0"/>
        <v>0</v>
      </c>
      <c r="I50" s="844"/>
    </row>
    <row r="51" spans="1:9" x14ac:dyDescent="0.2">
      <c r="A51" s="24"/>
      <c r="B51" s="25"/>
      <c r="C51" s="26"/>
      <c r="D51" s="42"/>
      <c r="E51" s="42"/>
      <c r="F51" s="42"/>
      <c r="G51" s="28" t="s">
        <v>42</v>
      </c>
      <c r="H51" s="832">
        <f>SUM(H44:I50)</f>
        <v>0</v>
      </c>
      <c r="I51" s="833"/>
    </row>
    <row r="52" spans="1:9" x14ac:dyDescent="0.2">
      <c r="A52" s="798" t="s">
        <v>43</v>
      </c>
      <c r="B52" s="820" t="s">
        <v>37</v>
      </c>
      <c r="C52" s="821"/>
      <c r="D52" s="61" t="s">
        <v>38</v>
      </c>
      <c r="E52" s="840" t="s">
        <v>16</v>
      </c>
      <c r="F52" s="841"/>
      <c r="G52" s="73" t="s">
        <v>28</v>
      </c>
      <c r="H52" s="820" t="s">
        <v>29</v>
      </c>
      <c r="I52" s="830"/>
    </row>
    <row r="53" spans="1:9" x14ac:dyDescent="0.2">
      <c r="A53" s="799"/>
      <c r="B53" s="822"/>
      <c r="C53" s="823"/>
      <c r="D53" s="62" t="s">
        <v>39</v>
      </c>
      <c r="E53" s="834" t="s">
        <v>40</v>
      </c>
      <c r="F53" s="835"/>
      <c r="G53" s="74" t="s">
        <v>40</v>
      </c>
      <c r="H53" s="822"/>
      <c r="I53" s="831"/>
    </row>
    <row r="54" spans="1:9" x14ac:dyDescent="0.2">
      <c r="A54" s="32"/>
      <c r="B54" s="71"/>
      <c r="C54" s="70"/>
      <c r="D54" s="76"/>
      <c r="E54" s="869"/>
      <c r="F54" s="870"/>
      <c r="G54" s="33"/>
      <c r="H54" s="836">
        <f>TRUNC(D54*E54*G54,2)</f>
        <v>0</v>
      </c>
      <c r="I54" s="837"/>
    </row>
    <row r="55" spans="1:9" x14ac:dyDescent="0.2">
      <c r="A55" s="14"/>
      <c r="B55" s="848"/>
      <c r="C55" s="849"/>
      <c r="D55" s="77"/>
      <c r="E55" s="883"/>
      <c r="F55" s="884"/>
      <c r="G55" s="37"/>
      <c r="H55" s="807">
        <f>TRUNC(D55*E55*G55,2)</f>
        <v>0</v>
      </c>
      <c r="I55" s="859"/>
    </row>
    <row r="56" spans="1:9" x14ac:dyDescent="0.2">
      <c r="A56" s="14"/>
      <c r="B56" s="848"/>
      <c r="C56" s="849"/>
      <c r="D56" s="63"/>
      <c r="E56" s="851"/>
      <c r="F56" s="852"/>
      <c r="G56" s="37"/>
      <c r="H56" s="807">
        <f>TRUNC(E56*G56,2)</f>
        <v>0</v>
      </c>
      <c r="I56" s="859"/>
    </row>
    <row r="57" spans="1:9" x14ac:dyDescent="0.2">
      <c r="A57" s="20"/>
      <c r="B57" s="824"/>
      <c r="C57" s="825"/>
      <c r="D57" s="75"/>
      <c r="E57" s="828"/>
      <c r="F57" s="829"/>
      <c r="G57" s="63"/>
      <c r="H57" s="814">
        <f>TRUNC(E57*G57,2)</f>
        <v>0</v>
      </c>
      <c r="I57" s="844"/>
    </row>
    <row r="58" spans="1:9" x14ac:dyDescent="0.2">
      <c r="A58" s="78"/>
      <c r="B58" s="79"/>
      <c r="C58" s="21"/>
      <c r="D58" s="42"/>
      <c r="E58" s="42"/>
      <c r="F58" s="42"/>
      <c r="G58" s="28" t="s">
        <v>42</v>
      </c>
      <c r="H58" s="832">
        <f>SUM(H54:I57)</f>
        <v>0</v>
      </c>
      <c r="I58" s="833"/>
    </row>
    <row r="59" spans="1:9" x14ac:dyDescent="0.2">
      <c r="A59" s="80"/>
      <c r="B59" s="81"/>
      <c r="C59" s="82"/>
      <c r="D59" s="82"/>
      <c r="E59" s="82"/>
      <c r="F59" s="82"/>
      <c r="G59" s="83" t="s">
        <v>44</v>
      </c>
      <c r="H59" s="826">
        <f>SUM(I28+I34+H41+H51+H58)</f>
        <v>65.489999999999995</v>
      </c>
      <c r="I59" s="827"/>
    </row>
    <row r="60" spans="1:9" x14ac:dyDescent="0.2">
      <c r="A60" s="32"/>
      <c r="B60" s="45"/>
      <c r="C60" s="84"/>
      <c r="D60" s="84"/>
      <c r="E60" s="84"/>
      <c r="F60" s="85" t="s">
        <v>45</v>
      </c>
      <c r="G60" s="86"/>
      <c r="H60" s="867">
        <f>ROUND(G60*H59,2)</f>
        <v>0</v>
      </c>
      <c r="I60" s="868"/>
    </row>
    <row r="61" spans="1:9" ht="17.25" customHeight="1" x14ac:dyDescent="0.2">
      <c r="A61" s="24"/>
      <c r="B61" s="25"/>
      <c r="C61" s="42"/>
      <c r="D61" s="42"/>
      <c r="E61" s="42"/>
      <c r="F61" s="42"/>
      <c r="G61" s="87" t="s">
        <v>46</v>
      </c>
      <c r="H61" s="88"/>
      <c r="I61" s="89">
        <f>H59+H60</f>
        <v>65.489999999999995</v>
      </c>
    </row>
  </sheetData>
  <mergeCells count="101">
    <mergeCell ref="B57:C57"/>
    <mergeCell ref="E57:F57"/>
    <mergeCell ref="H57:I57"/>
    <mergeCell ref="H58:I58"/>
    <mergeCell ref="H59:I59"/>
    <mergeCell ref="H60:I60"/>
    <mergeCell ref="E54:F54"/>
    <mergeCell ref="H54:I54"/>
    <mergeCell ref="B55:C55"/>
    <mergeCell ref="E55:F55"/>
    <mergeCell ref="H55:I55"/>
    <mergeCell ref="B56:C56"/>
    <mergeCell ref="E56:F56"/>
    <mergeCell ref="H56:I56"/>
    <mergeCell ref="B50:C50"/>
    <mergeCell ref="E50:F50"/>
    <mergeCell ref="H50:I50"/>
    <mergeCell ref="H51:I51"/>
    <mergeCell ref="A52:A53"/>
    <mergeCell ref="B52:C53"/>
    <mergeCell ref="E52:F52"/>
    <mergeCell ref="H52:I53"/>
    <mergeCell ref="E53:F53"/>
    <mergeCell ref="B48:C48"/>
    <mergeCell ref="E48:F48"/>
    <mergeCell ref="H48:I48"/>
    <mergeCell ref="B49:C49"/>
    <mergeCell ref="E49:F49"/>
    <mergeCell ref="H49:I49"/>
    <mergeCell ref="B46:C46"/>
    <mergeCell ref="E46:F46"/>
    <mergeCell ref="H46:I46"/>
    <mergeCell ref="B47:C47"/>
    <mergeCell ref="E47:F47"/>
    <mergeCell ref="H47:I47"/>
    <mergeCell ref="B44:C44"/>
    <mergeCell ref="E44:F44"/>
    <mergeCell ref="H44:I44"/>
    <mergeCell ref="B45:C45"/>
    <mergeCell ref="E45:F45"/>
    <mergeCell ref="H45:I45"/>
    <mergeCell ref="B40:C40"/>
    <mergeCell ref="D40:E40"/>
    <mergeCell ref="H40:I40"/>
    <mergeCell ref="H41:I41"/>
    <mergeCell ref="A42:A43"/>
    <mergeCell ref="B42:C43"/>
    <mergeCell ref="E42:F42"/>
    <mergeCell ref="H42:I43"/>
    <mergeCell ref="E43:F43"/>
    <mergeCell ref="D37:E37"/>
    <mergeCell ref="H37:I37"/>
    <mergeCell ref="D38:E38"/>
    <mergeCell ref="H38:I38"/>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B24:C24"/>
    <mergeCell ref="D24:E24"/>
    <mergeCell ref="H25:I25"/>
    <mergeCell ref="A29:A30"/>
    <mergeCell ref="B29:C30"/>
    <mergeCell ref="D29:E30"/>
    <mergeCell ref="F29:F30"/>
    <mergeCell ref="H29:I30"/>
    <mergeCell ref="B21:C21"/>
    <mergeCell ref="D21:E21"/>
    <mergeCell ref="G21:H21"/>
    <mergeCell ref="B22:C22"/>
    <mergeCell ref="D22:E22"/>
    <mergeCell ref="B23:C23"/>
    <mergeCell ref="D23:E23"/>
    <mergeCell ref="F7:H7"/>
    <mergeCell ref="F9:H9"/>
    <mergeCell ref="A18:A19"/>
    <mergeCell ref="B18:C19"/>
    <mergeCell ref="D18:F19"/>
    <mergeCell ref="G18:H19"/>
    <mergeCell ref="B20:C20"/>
    <mergeCell ref="D20:E20"/>
    <mergeCell ref="G20:H20"/>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75" customHeight="1" thickTop="1" thickBot="1" x14ac:dyDescent="0.25">
      <c r="A11" s="1" t="s">
        <v>0</v>
      </c>
      <c r="B11" s="90" t="s">
        <v>154</v>
      </c>
      <c r="C11" s="875" t="s">
        <v>904</v>
      </c>
      <c r="D11" s="876"/>
      <c r="E11" s="871" t="s">
        <v>1</v>
      </c>
      <c r="F11" s="871"/>
      <c r="G11" s="871"/>
      <c r="H11" s="3">
        <v>0.4</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20"/>
      <c r="B15" s="21"/>
      <c r="C15" s="22"/>
      <c r="D15" s="10"/>
      <c r="E15" s="11"/>
      <c r="F15" s="11"/>
      <c r="G15" s="16"/>
      <c r="H15" s="16"/>
      <c r="I15" s="23">
        <f>TRUNC(D15*(E15*G15+F15*H15),2)</f>
        <v>0</v>
      </c>
    </row>
    <row r="16" spans="1:9" x14ac:dyDescent="0.2">
      <c r="A16" s="24"/>
      <c r="B16" s="25"/>
      <c r="C16" s="26"/>
      <c r="D16" s="27"/>
      <c r="E16" s="27"/>
      <c r="F16" s="25"/>
      <c r="G16" s="28" t="s">
        <v>13</v>
      </c>
      <c r="H16" s="29"/>
      <c r="I16" s="30">
        <f>SUM(I14:I15)</f>
        <v>0</v>
      </c>
    </row>
    <row r="17" spans="1:12" x14ac:dyDescent="0.2">
      <c r="A17" s="798" t="s">
        <v>14</v>
      </c>
      <c r="B17" s="820" t="s">
        <v>15</v>
      </c>
      <c r="C17" s="821"/>
      <c r="D17" s="820" t="s">
        <v>16</v>
      </c>
      <c r="E17" s="842"/>
      <c r="F17" s="821"/>
      <c r="G17" s="820" t="s">
        <v>17</v>
      </c>
      <c r="H17" s="821"/>
      <c r="I17" s="31" t="s">
        <v>8</v>
      </c>
    </row>
    <row r="18" spans="1:12" x14ac:dyDescent="0.2">
      <c r="A18" s="799"/>
      <c r="B18" s="822"/>
      <c r="C18" s="823"/>
      <c r="D18" s="822"/>
      <c r="E18" s="843"/>
      <c r="F18" s="823"/>
      <c r="G18" s="822"/>
      <c r="H18" s="823"/>
      <c r="I18" s="7" t="s">
        <v>12</v>
      </c>
    </row>
    <row r="19" spans="1:12" x14ac:dyDescent="0.2">
      <c r="A19" s="32" t="str">
        <f>'Mão-de-obra'!B15</f>
        <v>P9875</v>
      </c>
      <c r="B19" s="809" t="str">
        <f>'Mão-de-obra'!C15</f>
        <v>Encarregado de turma</v>
      </c>
      <c r="C19" s="810"/>
      <c r="D19" s="836">
        <v>0.25</v>
      </c>
      <c r="E19" s="872"/>
      <c r="F19" s="34"/>
      <c r="G19" s="803">
        <f>'Mão-de-obra'!F15</f>
        <v>37.520000000000003</v>
      </c>
      <c r="H19" s="804"/>
      <c r="I19" s="36">
        <f>ROUND(D19*G19,2)</f>
        <v>9.3800000000000008</v>
      </c>
    </row>
    <row r="20" spans="1:12" x14ac:dyDescent="0.2">
      <c r="A20" s="32" t="str">
        <f>'Mão-de-obra'!B28</f>
        <v>P9824</v>
      </c>
      <c r="B20" s="848" t="str">
        <f>'Mão-de-obra'!C28</f>
        <v>Servente</v>
      </c>
      <c r="C20" s="849"/>
      <c r="D20" s="807">
        <v>3</v>
      </c>
      <c r="E20" s="808"/>
      <c r="F20" s="34"/>
      <c r="G20" s="805">
        <f>'Mão-de-obra'!F28</f>
        <v>18.79</v>
      </c>
      <c r="H20" s="806"/>
      <c r="I20" s="36">
        <f>ROUND(D20*G20,2)</f>
        <v>56.37</v>
      </c>
      <c r="L20" s="279"/>
    </row>
    <row r="21" spans="1:12" x14ac:dyDescent="0.2">
      <c r="A21" s="32"/>
      <c r="B21" s="877"/>
      <c r="C21" s="878"/>
      <c r="D21" s="807"/>
      <c r="E21" s="808"/>
      <c r="F21" s="34"/>
      <c r="G21" s="149"/>
      <c r="H21" s="38"/>
      <c r="I21" s="36">
        <f>TRUNC(D21*G21,2)</f>
        <v>0</v>
      </c>
      <c r="K21" s="279"/>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SUM(I19:I22)</f>
        <v>65.75</v>
      </c>
      <c r="I23" s="858"/>
      <c r="K23" s="279"/>
    </row>
    <row r="24" spans="1:12" x14ac:dyDescent="0.2">
      <c r="A24" s="32"/>
      <c r="B24" s="45"/>
      <c r="C24" s="15"/>
      <c r="D24" s="46" t="s">
        <v>21</v>
      </c>
      <c r="E24" s="47">
        <v>0.15509999999999999</v>
      </c>
      <c r="F24" s="48"/>
      <c r="G24" s="49" t="s">
        <v>22</v>
      </c>
      <c r="H24" s="47">
        <v>0.05</v>
      </c>
      <c r="I24" s="50">
        <f>ROUND((E24+H24)*H23,2)</f>
        <v>13.49</v>
      </c>
    </row>
    <row r="25" spans="1:12" x14ac:dyDescent="0.2">
      <c r="A25" s="32"/>
      <c r="B25" s="45"/>
      <c r="C25" s="15"/>
      <c r="D25" s="51" t="s">
        <v>23</v>
      </c>
      <c r="E25" s="52"/>
      <c r="F25" s="53"/>
      <c r="G25" s="52"/>
      <c r="H25" s="54"/>
      <c r="I25" s="55">
        <f>I16+H23+I24</f>
        <v>79.239999999999995</v>
      </c>
    </row>
    <row r="26" spans="1:12" x14ac:dyDescent="0.2">
      <c r="A26" s="32"/>
      <c r="B26" s="45"/>
      <c r="C26" s="15"/>
      <c r="D26" s="56" t="s">
        <v>24</v>
      </c>
      <c r="E26" s="57"/>
      <c r="F26" s="58"/>
      <c r="G26" s="57"/>
      <c r="H26" s="59"/>
      <c r="I26" s="60">
        <f>ROUND(I25/H11,2)</f>
        <v>198.1</v>
      </c>
    </row>
    <row r="27" spans="1:12" x14ac:dyDescent="0.2">
      <c r="A27" s="798" t="s">
        <v>25</v>
      </c>
      <c r="B27" s="820" t="s">
        <v>26</v>
      </c>
      <c r="C27" s="821"/>
      <c r="D27" s="820" t="s">
        <v>16</v>
      </c>
      <c r="E27" s="821"/>
      <c r="F27" s="847" t="s">
        <v>27</v>
      </c>
      <c r="G27" s="61" t="s">
        <v>28</v>
      </c>
      <c r="H27" s="820" t="s">
        <v>29</v>
      </c>
      <c r="I27" s="830"/>
    </row>
    <row r="28" spans="1:12" x14ac:dyDescent="0.2">
      <c r="A28" s="799"/>
      <c r="B28" s="822"/>
      <c r="C28" s="823"/>
      <c r="D28" s="822"/>
      <c r="E28" s="823"/>
      <c r="F28" s="795"/>
      <c r="G28" s="62" t="s">
        <v>30</v>
      </c>
      <c r="H28" s="822"/>
      <c r="I28" s="831"/>
    </row>
    <row r="29" spans="1:12" x14ac:dyDescent="0.2">
      <c r="A29" s="32"/>
      <c r="B29" s="809"/>
      <c r="C29" s="810"/>
      <c r="D29" s="860"/>
      <c r="E29" s="861"/>
      <c r="F29" s="39"/>
      <c r="G29" s="63"/>
      <c r="H29" s="836">
        <f>ROUND(D29*G29,4)</f>
        <v>0</v>
      </c>
      <c r="I29" s="837"/>
    </row>
    <row r="30" spans="1:12" x14ac:dyDescent="0.2">
      <c r="A30" s="32"/>
      <c r="B30" s="848"/>
      <c r="C30" s="849"/>
      <c r="D30" s="853"/>
      <c r="E30" s="854"/>
      <c r="F30" s="39"/>
      <c r="G30" s="63"/>
      <c r="H30" s="805">
        <f>ROUND(D30*G30,4)</f>
        <v>0</v>
      </c>
      <c r="I30" s="886"/>
    </row>
    <row r="31" spans="1:12" x14ac:dyDescent="0.2">
      <c r="A31" s="32"/>
      <c r="B31" s="824"/>
      <c r="C31" s="825"/>
      <c r="D31" s="862"/>
      <c r="E31" s="863"/>
      <c r="F31" s="39"/>
      <c r="G31" s="65"/>
      <c r="H31" s="805">
        <f>ROUND(D31*G31,4)</f>
        <v>0</v>
      </c>
      <c r="I31" s="886"/>
    </row>
    <row r="32" spans="1:12" x14ac:dyDescent="0.2">
      <c r="A32" s="24"/>
      <c r="B32" s="25"/>
      <c r="C32" s="26"/>
      <c r="D32" s="66"/>
      <c r="E32" s="25"/>
      <c r="F32" s="42"/>
      <c r="G32" s="28" t="s">
        <v>31</v>
      </c>
      <c r="H32" s="67"/>
      <c r="I32" s="44">
        <f>SUM(H29:I31)</f>
        <v>0</v>
      </c>
      <c r="K32" s="279"/>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198.1</v>
      </c>
      <c r="I51" s="827"/>
    </row>
    <row r="52" spans="1:9" x14ac:dyDescent="0.2">
      <c r="A52" s="32"/>
      <c r="B52" s="45"/>
      <c r="C52" s="84"/>
      <c r="D52" s="84"/>
      <c r="E52" s="84"/>
      <c r="F52" s="85" t="s">
        <v>45</v>
      </c>
      <c r="G52" s="86"/>
      <c r="H52" s="867">
        <f>ROUND(G52*H51,2)</f>
        <v>0</v>
      </c>
      <c r="I52" s="868"/>
    </row>
    <row r="53" spans="1:9" ht="16.5" customHeight="1" x14ac:dyDescent="0.2">
      <c r="A53" s="24"/>
      <c r="B53" s="25"/>
      <c r="C53" s="42"/>
      <c r="D53" s="42"/>
      <c r="E53" s="42"/>
      <c r="F53" s="42"/>
      <c r="G53" s="87" t="s">
        <v>46</v>
      </c>
      <c r="H53" s="88"/>
      <c r="I53" s="89">
        <f>H51+H52</f>
        <v>198.1</v>
      </c>
    </row>
  </sheetData>
  <mergeCells count="83">
    <mergeCell ref="H52:I52"/>
    <mergeCell ref="B47:C47"/>
    <mergeCell ref="E47:F47"/>
    <mergeCell ref="H47:I47"/>
    <mergeCell ref="B48:C48"/>
    <mergeCell ref="E48:F48"/>
    <mergeCell ref="H48:I48"/>
    <mergeCell ref="B49:C49"/>
    <mergeCell ref="E49:F49"/>
    <mergeCell ref="H49:I49"/>
    <mergeCell ref="H50:I50"/>
    <mergeCell ref="H51:I51"/>
    <mergeCell ref="B43:C43"/>
    <mergeCell ref="E43:F43"/>
    <mergeCell ref="H43:I43"/>
    <mergeCell ref="H44:I44"/>
    <mergeCell ref="A45:A46"/>
    <mergeCell ref="B45:C46"/>
    <mergeCell ref="E45:F45"/>
    <mergeCell ref="H45:I46"/>
    <mergeCell ref="E46:F46"/>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G20:H20"/>
    <mergeCell ref="B21:C21"/>
    <mergeCell ref="D21:E21"/>
    <mergeCell ref="H23:I23"/>
    <mergeCell ref="A27:A28"/>
    <mergeCell ref="B27:C28"/>
    <mergeCell ref="D27:E28"/>
    <mergeCell ref="F27:F28"/>
    <mergeCell ref="H27:I28"/>
    <mergeCell ref="B22:C22"/>
    <mergeCell ref="D22:E22"/>
    <mergeCell ref="A17:A18"/>
    <mergeCell ref="B17:C18"/>
    <mergeCell ref="D17:F18"/>
    <mergeCell ref="B20:C20"/>
    <mergeCell ref="D20:E20"/>
    <mergeCell ref="G17:H18"/>
    <mergeCell ref="B19:C19"/>
    <mergeCell ref="D19:E19"/>
    <mergeCell ref="G19:H19"/>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50"/>
  </sheetPr>
  <dimension ref="A1:L56"/>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75" customHeight="1" thickTop="1" thickBot="1" x14ac:dyDescent="0.25">
      <c r="A11" s="1" t="s">
        <v>0</v>
      </c>
      <c r="B11" s="90" t="s">
        <v>58</v>
      </c>
      <c r="C11" s="875" t="s">
        <v>905</v>
      </c>
      <c r="D11" s="876"/>
      <c r="E11" s="871" t="s">
        <v>1</v>
      </c>
      <c r="F11" s="871"/>
      <c r="G11" s="871"/>
      <c r="H11" s="3">
        <v>0.95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53"/>
      <c r="D15" s="10"/>
      <c r="E15" s="11"/>
      <c r="F15" s="11"/>
      <c r="G15" s="16"/>
      <c r="H15" s="16"/>
      <c r="I15" s="17">
        <f>TRUNC(D15*(E15*G15+F15*H15),2)</f>
        <v>0</v>
      </c>
    </row>
    <row r="16" spans="1:9" x14ac:dyDescent="0.2">
      <c r="A16" s="14"/>
      <c r="B16" s="15"/>
      <c r="C16" s="19"/>
      <c r="D16" s="10"/>
      <c r="E16" s="11"/>
      <c r="F16" s="11"/>
      <c r="G16" s="16"/>
      <c r="H16" s="16"/>
      <c r="I16" s="17">
        <f>TRUNC(D16*(E16*G16+F16*H16),2)</f>
        <v>0</v>
      </c>
    </row>
    <row r="17" spans="1:12" x14ac:dyDescent="0.2">
      <c r="A17" s="20"/>
      <c r="B17" s="21"/>
      <c r="C17" s="22"/>
      <c r="D17" s="10"/>
      <c r="E17" s="11"/>
      <c r="F17" s="11"/>
      <c r="G17" s="16"/>
      <c r="H17" s="16"/>
      <c r="I17" s="23">
        <f>TRUNC(D17*(E17*G17+F17*H17),2)</f>
        <v>0</v>
      </c>
    </row>
    <row r="18" spans="1:12" x14ac:dyDescent="0.2">
      <c r="A18" s="24"/>
      <c r="B18" s="25"/>
      <c r="C18" s="26"/>
      <c r="D18" s="27"/>
      <c r="E18" s="27"/>
      <c r="F18" s="25"/>
      <c r="G18" s="28" t="s">
        <v>13</v>
      </c>
      <c r="H18" s="29"/>
      <c r="I18" s="30">
        <f>SUM(I14:I17)</f>
        <v>0</v>
      </c>
    </row>
    <row r="19" spans="1:12" x14ac:dyDescent="0.2">
      <c r="A19" s="798" t="s">
        <v>14</v>
      </c>
      <c r="B19" s="820" t="s">
        <v>15</v>
      </c>
      <c r="C19" s="821"/>
      <c r="D19" s="820" t="s">
        <v>16</v>
      </c>
      <c r="E19" s="842"/>
      <c r="F19" s="821"/>
      <c r="G19" s="820" t="s">
        <v>17</v>
      </c>
      <c r="H19" s="821"/>
      <c r="I19" s="31" t="s">
        <v>8</v>
      </c>
    </row>
    <row r="20" spans="1:12" x14ac:dyDescent="0.2">
      <c r="A20" s="799"/>
      <c r="B20" s="822"/>
      <c r="C20" s="823"/>
      <c r="D20" s="822"/>
      <c r="E20" s="843"/>
      <c r="F20" s="823"/>
      <c r="G20" s="822"/>
      <c r="H20" s="823"/>
      <c r="I20" s="7" t="s">
        <v>12</v>
      </c>
    </row>
    <row r="21" spans="1:12" x14ac:dyDescent="0.2">
      <c r="A21" s="32" t="str">
        <f>'Mão-de-obra'!B15</f>
        <v>P9875</v>
      </c>
      <c r="B21" s="809" t="str">
        <f>'Mão-de-obra'!C15</f>
        <v>Encarregado de turma</v>
      </c>
      <c r="C21" s="810"/>
      <c r="D21" s="836">
        <v>1</v>
      </c>
      <c r="E21" s="872"/>
      <c r="F21" s="34"/>
      <c r="G21" s="803">
        <f>'Mão-de-obra'!F15</f>
        <v>37.520000000000003</v>
      </c>
      <c r="H21" s="804"/>
      <c r="I21" s="36">
        <f>ROUND(D21*G21,2)</f>
        <v>37.520000000000003</v>
      </c>
    </row>
    <row r="22" spans="1:12" x14ac:dyDescent="0.2">
      <c r="A22" s="32" t="str">
        <f>'Mão-de-obra'!B28</f>
        <v>P9824</v>
      </c>
      <c r="B22" s="848" t="str">
        <f>'Mão-de-obra'!C28</f>
        <v>Servente</v>
      </c>
      <c r="C22" s="849"/>
      <c r="D22" s="807">
        <v>3.22</v>
      </c>
      <c r="E22" s="808"/>
      <c r="F22" s="34"/>
      <c r="G22" s="805">
        <f>'Mão-de-obra'!F28</f>
        <v>18.79</v>
      </c>
      <c r="H22" s="806"/>
      <c r="I22" s="36">
        <f>ROUND(D22*G22,2)</f>
        <v>60.5</v>
      </c>
    </row>
    <row r="23" spans="1:12" x14ac:dyDescent="0.2">
      <c r="A23" s="32"/>
      <c r="B23" s="877"/>
      <c r="C23" s="878"/>
      <c r="D23" s="807"/>
      <c r="E23" s="808"/>
      <c r="F23" s="34"/>
      <c r="G23" s="149"/>
      <c r="H23" s="38"/>
      <c r="I23" s="36">
        <f>TRUNC(D23*G23,2)</f>
        <v>0</v>
      </c>
    </row>
    <row r="24" spans="1:12" x14ac:dyDescent="0.2">
      <c r="A24" s="32"/>
      <c r="B24" s="877"/>
      <c r="C24" s="878"/>
      <c r="D24" s="807"/>
      <c r="E24" s="808"/>
      <c r="F24" s="34"/>
      <c r="G24" s="149"/>
      <c r="H24" s="38"/>
      <c r="I24" s="36">
        <f>TRUNC(D24*G24,2)</f>
        <v>0</v>
      </c>
      <c r="K24" s="279"/>
      <c r="L24" s="279"/>
    </row>
    <row r="25" spans="1:12" x14ac:dyDescent="0.2">
      <c r="A25" s="32"/>
      <c r="B25" s="818"/>
      <c r="C25" s="819"/>
      <c r="D25" s="814"/>
      <c r="E25" s="815"/>
      <c r="F25" s="40"/>
      <c r="G25" s="152"/>
      <c r="H25" s="148"/>
      <c r="I25" s="36">
        <f>TRUNC(D25*G25,2)</f>
        <v>0</v>
      </c>
    </row>
    <row r="26" spans="1:12" x14ac:dyDescent="0.2">
      <c r="A26" s="24"/>
      <c r="B26" s="25"/>
      <c r="C26" s="26"/>
      <c r="D26" s="41"/>
      <c r="E26" s="42"/>
      <c r="F26" s="42"/>
      <c r="G26" s="43" t="s">
        <v>20</v>
      </c>
      <c r="H26" s="857">
        <f>SUM(I21:I25)</f>
        <v>98.02</v>
      </c>
      <c r="I26" s="858"/>
    </row>
    <row r="27" spans="1:12" x14ac:dyDescent="0.2">
      <c r="A27" s="32"/>
      <c r="B27" s="45"/>
      <c r="C27" s="15"/>
      <c r="D27" s="46" t="s">
        <v>21</v>
      </c>
      <c r="E27" s="47">
        <v>0.15509999999999999</v>
      </c>
      <c r="F27" s="48"/>
      <c r="G27" s="49" t="s">
        <v>22</v>
      </c>
      <c r="H27" s="47">
        <v>0.05</v>
      </c>
      <c r="I27" s="50">
        <f>ROUND((E27+H27)*H26,2)</f>
        <v>20.100000000000001</v>
      </c>
    </row>
    <row r="28" spans="1:12" x14ac:dyDescent="0.2">
      <c r="A28" s="32"/>
      <c r="B28" s="45"/>
      <c r="C28" s="15"/>
      <c r="D28" s="51" t="s">
        <v>23</v>
      </c>
      <c r="E28" s="52"/>
      <c r="F28" s="53"/>
      <c r="G28" s="52"/>
      <c r="H28" s="54"/>
      <c r="I28" s="55">
        <f>I18+H26+I27</f>
        <v>118.12</v>
      </c>
    </row>
    <row r="29" spans="1:12" x14ac:dyDescent="0.2">
      <c r="A29" s="32"/>
      <c r="B29" s="45"/>
      <c r="C29" s="15"/>
      <c r="D29" s="56" t="s">
        <v>24</v>
      </c>
      <c r="E29" s="57"/>
      <c r="F29" s="58"/>
      <c r="G29" s="57"/>
      <c r="H29" s="59"/>
      <c r="I29" s="60">
        <f>ROUND(I28/H11,2)</f>
        <v>124.34</v>
      </c>
    </row>
    <row r="30" spans="1:12" x14ac:dyDescent="0.2">
      <c r="A30" s="798" t="s">
        <v>25</v>
      </c>
      <c r="B30" s="820" t="s">
        <v>26</v>
      </c>
      <c r="C30" s="821"/>
      <c r="D30" s="820" t="s">
        <v>16</v>
      </c>
      <c r="E30" s="821"/>
      <c r="F30" s="847" t="s">
        <v>27</v>
      </c>
      <c r="G30" s="61" t="s">
        <v>28</v>
      </c>
      <c r="H30" s="820" t="s">
        <v>29</v>
      </c>
      <c r="I30" s="830"/>
    </row>
    <row r="31" spans="1:12" x14ac:dyDescent="0.2">
      <c r="A31" s="799"/>
      <c r="B31" s="822"/>
      <c r="C31" s="823"/>
      <c r="D31" s="822"/>
      <c r="E31" s="823"/>
      <c r="F31" s="795"/>
      <c r="G31" s="62" t="s">
        <v>30</v>
      </c>
      <c r="H31" s="822"/>
      <c r="I31" s="831"/>
    </row>
    <row r="32" spans="1:12" x14ac:dyDescent="0.2">
      <c r="A32" s="32"/>
      <c r="B32" s="809"/>
      <c r="C32" s="810"/>
      <c r="D32" s="879"/>
      <c r="E32" s="880"/>
      <c r="F32" s="39"/>
      <c r="G32" s="63"/>
      <c r="H32" s="836"/>
      <c r="I32" s="837"/>
    </row>
    <row r="33" spans="1:9" x14ac:dyDescent="0.2">
      <c r="A33" s="32"/>
      <c r="B33" s="848"/>
      <c r="C33" s="849"/>
      <c r="D33" s="881"/>
      <c r="E33" s="882"/>
      <c r="F33" s="39"/>
      <c r="G33" s="63">
        <v>0</v>
      </c>
      <c r="H33" s="807"/>
      <c r="I33" s="859"/>
    </row>
    <row r="34" spans="1:9" x14ac:dyDescent="0.2">
      <c r="A34" s="32"/>
      <c r="B34" s="824"/>
      <c r="C34" s="825"/>
      <c r="D34" s="814"/>
      <c r="E34" s="850"/>
      <c r="F34" s="39"/>
      <c r="G34" s="65"/>
      <c r="H34" s="814"/>
      <c r="I34" s="844"/>
    </row>
    <row r="35" spans="1:9" x14ac:dyDescent="0.2">
      <c r="A35" s="24"/>
      <c r="B35" s="25"/>
      <c r="C35" s="26"/>
      <c r="D35" s="66"/>
      <c r="E35" s="25"/>
      <c r="F35" s="42"/>
      <c r="G35" s="28" t="s">
        <v>31</v>
      </c>
      <c r="H35" s="67"/>
      <c r="I35" s="44">
        <f>SUM(H32:I34)</f>
        <v>0</v>
      </c>
    </row>
    <row r="36" spans="1:9" x14ac:dyDescent="0.2">
      <c r="A36" s="798" t="s">
        <v>32</v>
      </c>
      <c r="B36" s="820" t="s">
        <v>33</v>
      </c>
      <c r="C36" s="821"/>
      <c r="D36" s="820" t="s">
        <v>16</v>
      </c>
      <c r="E36" s="821"/>
      <c r="F36" s="847" t="s">
        <v>27</v>
      </c>
      <c r="G36" s="61" t="s">
        <v>28</v>
      </c>
      <c r="H36" s="820" t="s">
        <v>29</v>
      </c>
      <c r="I36" s="830"/>
    </row>
    <row r="37" spans="1:9" x14ac:dyDescent="0.2">
      <c r="A37" s="799"/>
      <c r="B37" s="822"/>
      <c r="C37" s="823"/>
      <c r="D37" s="822"/>
      <c r="E37" s="823"/>
      <c r="F37" s="795"/>
      <c r="G37" s="62" t="s">
        <v>30</v>
      </c>
      <c r="H37" s="822"/>
      <c r="I37" s="831"/>
    </row>
    <row r="38" spans="1:9" x14ac:dyDescent="0.2">
      <c r="A38" s="68"/>
      <c r="B38" s="69"/>
      <c r="C38" s="70"/>
      <c r="D38" s="845"/>
      <c r="E38" s="846"/>
      <c r="F38" s="39"/>
      <c r="G38" s="63"/>
      <c r="H38" s="836">
        <f>TRUNC(D38*G38,2)</f>
        <v>0</v>
      </c>
      <c r="I38" s="837"/>
    </row>
    <row r="39" spans="1:9" x14ac:dyDescent="0.2">
      <c r="A39" s="68"/>
      <c r="B39" s="71"/>
      <c r="C39" s="34"/>
      <c r="D39" s="851"/>
      <c r="E39" s="852"/>
      <c r="F39" s="39"/>
      <c r="G39" s="63"/>
      <c r="H39" s="807">
        <f>TRUNC(D39*G39,2)</f>
        <v>0</v>
      </c>
      <c r="I39" s="859"/>
    </row>
    <row r="40" spans="1:9" x14ac:dyDescent="0.2">
      <c r="A40" s="32"/>
      <c r="B40" s="818"/>
      <c r="C40" s="819"/>
      <c r="D40" s="814"/>
      <c r="E40" s="850"/>
      <c r="F40" s="72"/>
      <c r="G40" s="65"/>
      <c r="H40" s="814">
        <f>TRUNC(D40*G40,2)</f>
        <v>0</v>
      </c>
      <c r="I40" s="844"/>
    </row>
    <row r="41" spans="1:9" x14ac:dyDescent="0.2">
      <c r="A41" s="24"/>
      <c r="B41" s="25"/>
      <c r="C41" s="26"/>
      <c r="D41" s="66"/>
      <c r="E41" s="25"/>
      <c r="F41" s="42"/>
      <c r="G41" s="28" t="s">
        <v>35</v>
      </c>
      <c r="H41" s="832">
        <f>SUM(H38:I40)</f>
        <v>0</v>
      </c>
      <c r="I41" s="833"/>
    </row>
    <row r="42" spans="1:9" x14ac:dyDescent="0.2">
      <c r="A42" s="798" t="s">
        <v>36</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41</v>
      </c>
      <c r="H43" s="822"/>
      <c r="I43" s="831"/>
    </row>
    <row r="44" spans="1:9" x14ac:dyDescent="0.2">
      <c r="A44" s="32"/>
      <c r="B44" s="809"/>
      <c r="C44" s="810"/>
      <c r="D44" s="63"/>
      <c r="E44" s="845"/>
      <c r="F44" s="846"/>
      <c r="G44" s="37"/>
      <c r="H44" s="836"/>
      <c r="I44" s="837"/>
    </row>
    <row r="45" spans="1:9" x14ac:dyDescent="0.2">
      <c r="A45" s="14"/>
      <c r="B45" s="848"/>
      <c r="C45" s="849"/>
      <c r="D45" s="63"/>
      <c r="E45" s="851"/>
      <c r="F45" s="852"/>
      <c r="G45" s="37"/>
      <c r="H45" s="807">
        <f>TRUNC(D45*E45*G45,2)</f>
        <v>0</v>
      </c>
      <c r="I45" s="859"/>
    </row>
    <row r="46" spans="1:9" x14ac:dyDescent="0.2">
      <c r="A46" s="20"/>
      <c r="B46" s="824"/>
      <c r="C46" s="825"/>
      <c r="D46" s="75"/>
      <c r="E46" s="828"/>
      <c r="F46" s="829"/>
      <c r="G46" s="63"/>
      <c r="H46" s="814">
        <f>TRUNC(D46*E46*G46,2)</f>
        <v>0</v>
      </c>
      <c r="I46" s="844"/>
    </row>
    <row r="47" spans="1:9" x14ac:dyDescent="0.2">
      <c r="A47" s="24"/>
      <c r="B47" s="25"/>
      <c r="C47" s="26"/>
      <c r="D47" s="42"/>
      <c r="E47" s="42"/>
      <c r="F47" s="42"/>
      <c r="G47" s="28" t="s">
        <v>42</v>
      </c>
      <c r="H47" s="832">
        <f>SUM(H44:I46)</f>
        <v>0</v>
      </c>
      <c r="I47" s="833"/>
    </row>
    <row r="48" spans="1:9" x14ac:dyDescent="0.2">
      <c r="A48" s="798" t="s">
        <v>43</v>
      </c>
      <c r="B48" s="820" t="s">
        <v>37</v>
      </c>
      <c r="C48" s="821"/>
      <c r="D48" s="61" t="s">
        <v>38</v>
      </c>
      <c r="E48" s="840" t="s">
        <v>16</v>
      </c>
      <c r="F48" s="841"/>
      <c r="G48" s="73" t="s">
        <v>28</v>
      </c>
      <c r="H48" s="820" t="s">
        <v>29</v>
      </c>
      <c r="I48" s="830"/>
    </row>
    <row r="49" spans="1:9" x14ac:dyDescent="0.2">
      <c r="A49" s="799"/>
      <c r="B49" s="822"/>
      <c r="C49" s="823"/>
      <c r="D49" s="62" t="s">
        <v>39</v>
      </c>
      <c r="E49" s="834" t="s">
        <v>40</v>
      </c>
      <c r="F49" s="835"/>
      <c r="G49" s="74" t="s">
        <v>40</v>
      </c>
      <c r="H49" s="822"/>
      <c r="I49" s="831"/>
    </row>
    <row r="50" spans="1:9" x14ac:dyDescent="0.2">
      <c r="A50" s="32"/>
      <c r="B50" s="71"/>
      <c r="C50" s="70"/>
      <c r="D50" s="76"/>
      <c r="E50" s="869"/>
      <c r="F50" s="870"/>
      <c r="G50" s="33"/>
      <c r="H50" s="836">
        <f>TRUNC(D50*E50*G50,2)</f>
        <v>0</v>
      </c>
      <c r="I50" s="837"/>
    </row>
    <row r="51" spans="1:9" x14ac:dyDescent="0.2">
      <c r="A51" s="14"/>
      <c r="B51" s="848"/>
      <c r="C51" s="849"/>
      <c r="D51" s="63"/>
      <c r="E51" s="851"/>
      <c r="F51" s="852"/>
      <c r="G51" s="37"/>
      <c r="H51" s="807">
        <f>TRUNC(E51*G51,2)</f>
        <v>0</v>
      </c>
      <c r="I51" s="859"/>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SUM(H50:I52)</f>
        <v>0</v>
      </c>
      <c r="I53" s="833"/>
    </row>
    <row r="54" spans="1:9" x14ac:dyDescent="0.2">
      <c r="A54" s="80"/>
      <c r="B54" s="81"/>
      <c r="C54" s="82"/>
      <c r="D54" s="82"/>
      <c r="E54" s="82"/>
      <c r="F54" s="82"/>
      <c r="G54" s="83" t="s">
        <v>44</v>
      </c>
      <c r="H54" s="826">
        <f>SUM(I29+I35+H41+H47+H53)</f>
        <v>124.34</v>
      </c>
      <c r="I54" s="827"/>
    </row>
    <row r="55" spans="1:9" x14ac:dyDescent="0.2">
      <c r="A55" s="32"/>
      <c r="B55" s="45"/>
      <c r="C55" s="84"/>
      <c r="D55" s="84"/>
      <c r="E55" s="84"/>
      <c r="F55" s="85" t="s">
        <v>45</v>
      </c>
      <c r="G55" s="86"/>
      <c r="H55" s="867">
        <f>ROUND(G55*H54,2)</f>
        <v>0</v>
      </c>
      <c r="I55" s="868"/>
    </row>
    <row r="56" spans="1:9" ht="15.75" customHeight="1" x14ac:dyDescent="0.2">
      <c r="A56" s="24"/>
      <c r="B56" s="25"/>
      <c r="C56" s="42"/>
      <c r="D56" s="42"/>
      <c r="E56" s="42"/>
      <c r="F56" s="42"/>
      <c r="G56" s="87" t="s">
        <v>46</v>
      </c>
      <c r="H56" s="88"/>
      <c r="I56" s="89">
        <f>H54+H55</f>
        <v>124.34</v>
      </c>
    </row>
  </sheetData>
  <mergeCells count="84">
    <mergeCell ref="H53:I53"/>
    <mergeCell ref="H54:I54"/>
    <mergeCell ref="H55:I55"/>
    <mergeCell ref="E50:F50"/>
    <mergeCell ref="H50:I50"/>
    <mergeCell ref="B51:C51"/>
    <mergeCell ref="E51:F51"/>
    <mergeCell ref="H51:I51"/>
    <mergeCell ref="B52:C52"/>
    <mergeCell ref="E52:F52"/>
    <mergeCell ref="H52:I52"/>
    <mergeCell ref="B46:C46"/>
    <mergeCell ref="E46:F46"/>
    <mergeCell ref="H46:I46"/>
    <mergeCell ref="H47:I47"/>
    <mergeCell ref="A48:A49"/>
    <mergeCell ref="B48:C49"/>
    <mergeCell ref="E48:F48"/>
    <mergeCell ref="H48:I49"/>
    <mergeCell ref="E49:F49"/>
    <mergeCell ref="B44:C44"/>
    <mergeCell ref="E44:F44"/>
    <mergeCell ref="H44:I44"/>
    <mergeCell ref="B45:C45"/>
    <mergeCell ref="E45:F45"/>
    <mergeCell ref="H45:I45"/>
    <mergeCell ref="H41:I41"/>
    <mergeCell ref="A42:A43"/>
    <mergeCell ref="B42:C43"/>
    <mergeCell ref="E42:F42"/>
    <mergeCell ref="H42:I43"/>
    <mergeCell ref="E43:F43"/>
    <mergeCell ref="D38:E38"/>
    <mergeCell ref="H38:I38"/>
    <mergeCell ref="D39:E39"/>
    <mergeCell ref="H39:I39"/>
    <mergeCell ref="B40:C40"/>
    <mergeCell ref="D40:E40"/>
    <mergeCell ref="H40:I40"/>
    <mergeCell ref="B34:C34"/>
    <mergeCell ref="D34:E34"/>
    <mergeCell ref="H34:I34"/>
    <mergeCell ref="A36:A37"/>
    <mergeCell ref="B36:C37"/>
    <mergeCell ref="D36:E37"/>
    <mergeCell ref="F36:F37"/>
    <mergeCell ref="H36:I37"/>
    <mergeCell ref="B32:C32"/>
    <mergeCell ref="D32:E32"/>
    <mergeCell ref="H32:I32"/>
    <mergeCell ref="B33:C33"/>
    <mergeCell ref="D33:E33"/>
    <mergeCell ref="H33:I33"/>
    <mergeCell ref="H26:I26"/>
    <mergeCell ref="A30:A31"/>
    <mergeCell ref="B30:C31"/>
    <mergeCell ref="D30:E31"/>
    <mergeCell ref="F30:F31"/>
    <mergeCell ref="H30:I31"/>
    <mergeCell ref="G22:H22"/>
    <mergeCell ref="B23:C23"/>
    <mergeCell ref="D23:E23"/>
    <mergeCell ref="B25:C25"/>
    <mergeCell ref="D25:E25"/>
    <mergeCell ref="B24:C24"/>
    <mergeCell ref="D24:E24"/>
    <mergeCell ref="A19:A20"/>
    <mergeCell ref="B19:C20"/>
    <mergeCell ref="D19:F20"/>
    <mergeCell ref="B22:C22"/>
    <mergeCell ref="D22:E22"/>
    <mergeCell ref="G19:H20"/>
    <mergeCell ref="B21:C21"/>
    <mergeCell ref="D21:E21"/>
    <mergeCell ref="G21:H21"/>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B050"/>
  </sheetPr>
  <dimension ref="A1:M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155</v>
      </c>
      <c r="C11" s="875" t="s">
        <v>906</v>
      </c>
      <c r="D11" s="876"/>
      <c r="E11" s="871" t="s">
        <v>1</v>
      </c>
      <c r="F11" s="871"/>
      <c r="G11" s="871"/>
      <c r="H11" s="3">
        <v>0.26</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3" x14ac:dyDescent="0.2">
      <c r="A17" s="24"/>
      <c r="B17" s="25"/>
      <c r="C17" s="26"/>
      <c r="D17" s="27"/>
      <c r="E17" s="27"/>
      <c r="F17" s="25"/>
      <c r="G17" s="28" t="s">
        <v>13</v>
      </c>
      <c r="H17" s="29"/>
      <c r="I17" s="30">
        <f>SUM(I14:I16)</f>
        <v>0</v>
      </c>
    </row>
    <row r="18" spans="1:13" x14ac:dyDescent="0.2">
      <c r="A18" s="798" t="s">
        <v>14</v>
      </c>
      <c r="B18" s="820" t="s">
        <v>15</v>
      </c>
      <c r="C18" s="821"/>
      <c r="D18" s="820" t="s">
        <v>16</v>
      </c>
      <c r="E18" s="842"/>
      <c r="F18" s="821"/>
      <c r="G18" s="820" t="s">
        <v>17</v>
      </c>
      <c r="H18" s="821"/>
      <c r="I18" s="31" t="s">
        <v>8</v>
      </c>
      <c r="M18" s="279">
        <f>I54</f>
        <v>383.08</v>
      </c>
    </row>
    <row r="19" spans="1:13" x14ac:dyDescent="0.2">
      <c r="A19" s="799"/>
      <c r="B19" s="822"/>
      <c r="C19" s="823"/>
      <c r="D19" s="822"/>
      <c r="E19" s="843"/>
      <c r="F19" s="823"/>
      <c r="G19" s="822"/>
      <c r="H19" s="823"/>
      <c r="I19" s="7" t="s">
        <v>12</v>
      </c>
    </row>
    <row r="20" spans="1:13"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13" x14ac:dyDescent="0.2">
      <c r="A21" s="32" t="str">
        <f>'Mão-de-obra'!B28</f>
        <v>P9824</v>
      </c>
      <c r="B21" s="848" t="str">
        <f>'Mão-de-obra'!C28</f>
        <v>Servente</v>
      </c>
      <c r="C21" s="849"/>
      <c r="D21" s="807">
        <v>3.4</v>
      </c>
      <c r="E21" s="808"/>
      <c r="F21" s="34"/>
      <c r="G21" s="805">
        <f>'Mão-de-obra'!F28</f>
        <v>18.79</v>
      </c>
      <c r="H21" s="806"/>
      <c r="I21" s="36">
        <f>ROUND(D21*G21,2)</f>
        <v>63.89</v>
      </c>
    </row>
    <row r="22" spans="1:13" x14ac:dyDescent="0.2">
      <c r="A22" s="32"/>
      <c r="B22" s="877"/>
      <c r="C22" s="878"/>
      <c r="D22" s="807"/>
      <c r="E22" s="808"/>
      <c r="F22" s="34"/>
      <c r="G22" s="149"/>
      <c r="H22" s="38"/>
      <c r="I22" s="36">
        <f>TRUNC(D22*G22,2)</f>
        <v>0</v>
      </c>
      <c r="L22" s="279"/>
    </row>
    <row r="23" spans="1:13" x14ac:dyDescent="0.2">
      <c r="A23" s="32"/>
      <c r="B23" s="818"/>
      <c r="C23" s="819"/>
      <c r="D23" s="814"/>
      <c r="E23" s="815"/>
      <c r="F23" s="40"/>
      <c r="G23" s="152"/>
      <c r="H23" s="148"/>
      <c r="I23" s="36">
        <f>TRUNC(D23*G23,2)</f>
        <v>0</v>
      </c>
    </row>
    <row r="24" spans="1:13" x14ac:dyDescent="0.2">
      <c r="A24" s="24"/>
      <c r="B24" s="25"/>
      <c r="C24" s="26"/>
      <c r="D24" s="41"/>
      <c r="E24" s="42"/>
      <c r="F24" s="42"/>
      <c r="G24" s="43" t="s">
        <v>20</v>
      </c>
      <c r="H24" s="857">
        <f>SUM(I20:I23)</f>
        <v>82.65</v>
      </c>
      <c r="I24" s="858"/>
    </row>
    <row r="25" spans="1:13" x14ac:dyDescent="0.2">
      <c r="A25" s="32"/>
      <c r="B25" s="45"/>
      <c r="C25" s="15"/>
      <c r="D25" s="46" t="s">
        <v>21</v>
      </c>
      <c r="E25" s="47">
        <v>0.15509999999999999</v>
      </c>
      <c r="F25" s="48"/>
      <c r="G25" s="49" t="s">
        <v>22</v>
      </c>
      <c r="H25" s="47">
        <v>0.05</v>
      </c>
      <c r="I25" s="50">
        <f>ROUND((E25+H25)*H24,2)</f>
        <v>16.95</v>
      </c>
      <c r="L25" s="279"/>
    </row>
    <row r="26" spans="1:13" x14ac:dyDescent="0.2">
      <c r="A26" s="32"/>
      <c r="B26" s="45"/>
      <c r="C26" s="15"/>
      <c r="D26" s="51" t="s">
        <v>23</v>
      </c>
      <c r="E26" s="52"/>
      <c r="F26" s="53"/>
      <c r="G26" s="52"/>
      <c r="H26" s="54"/>
      <c r="I26" s="55">
        <f>I17+H24+I25</f>
        <v>99.6</v>
      </c>
    </row>
    <row r="27" spans="1:13" x14ac:dyDescent="0.2">
      <c r="A27" s="32"/>
      <c r="B27" s="45"/>
      <c r="C27" s="15"/>
      <c r="D27" s="56" t="s">
        <v>24</v>
      </c>
      <c r="E27" s="57"/>
      <c r="F27" s="58"/>
      <c r="G27" s="57"/>
      <c r="H27" s="59"/>
      <c r="I27" s="60">
        <f>ROUND(I26/H11,2)</f>
        <v>383.08</v>
      </c>
    </row>
    <row r="28" spans="1:13" x14ac:dyDescent="0.2">
      <c r="A28" s="798" t="s">
        <v>25</v>
      </c>
      <c r="B28" s="820" t="s">
        <v>26</v>
      </c>
      <c r="C28" s="821"/>
      <c r="D28" s="820" t="s">
        <v>16</v>
      </c>
      <c r="E28" s="821"/>
      <c r="F28" s="847" t="s">
        <v>27</v>
      </c>
      <c r="G28" s="61" t="s">
        <v>28</v>
      </c>
      <c r="H28" s="820" t="s">
        <v>29</v>
      </c>
      <c r="I28" s="830"/>
    </row>
    <row r="29" spans="1:13" x14ac:dyDescent="0.2">
      <c r="A29" s="799"/>
      <c r="B29" s="822"/>
      <c r="C29" s="823"/>
      <c r="D29" s="822"/>
      <c r="E29" s="823"/>
      <c r="F29" s="795"/>
      <c r="G29" s="62" t="s">
        <v>30</v>
      </c>
      <c r="H29" s="822"/>
      <c r="I29" s="831"/>
    </row>
    <row r="30" spans="1:13" x14ac:dyDescent="0.2">
      <c r="A30" s="32"/>
      <c r="B30" s="809"/>
      <c r="C30" s="810"/>
      <c r="D30" s="879"/>
      <c r="E30" s="880"/>
      <c r="F30" s="39"/>
      <c r="G30" s="63"/>
      <c r="H30" s="836">
        <f>ROUND(D30*G30,4)</f>
        <v>0</v>
      </c>
      <c r="I30" s="837"/>
    </row>
    <row r="31" spans="1:13" x14ac:dyDescent="0.2">
      <c r="A31" s="32"/>
      <c r="B31" s="848"/>
      <c r="C31" s="849"/>
      <c r="D31" s="881"/>
      <c r="E31" s="882"/>
      <c r="F31" s="39"/>
      <c r="G31" s="63"/>
      <c r="H31" s="807">
        <f>ROUND(D31*G31,4)</f>
        <v>0</v>
      </c>
      <c r="I31" s="859"/>
    </row>
    <row r="32" spans="1:13" x14ac:dyDescent="0.2">
      <c r="A32" s="32"/>
      <c r="B32" s="824"/>
      <c r="C32" s="825"/>
      <c r="D32" s="814"/>
      <c r="E32" s="850"/>
      <c r="F32" s="39"/>
      <c r="G32" s="65"/>
      <c r="H32" s="814"/>
      <c r="I32" s="844"/>
    </row>
    <row r="33" spans="1:11" x14ac:dyDescent="0.2">
      <c r="A33" s="24"/>
      <c r="B33" s="25"/>
      <c r="C33" s="26"/>
      <c r="D33" s="66"/>
      <c r="E33" s="25"/>
      <c r="F33" s="42"/>
      <c r="G33" s="28" t="s">
        <v>31</v>
      </c>
      <c r="H33" s="67"/>
      <c r="I33" s="44">
        <f>SUM(H30:I32)</f>
        <v>0</v>
      </c>
    </row>
    <row r="34" spans="1:11" x14ac:dyDescent="0.2">
      <c r="A34" s="798" t="s">
        <v>32</v>
      </c>
      <c r="B34" s="820" t="s">
        <v>33</v>
      </c>
      <c r="C34" s="821"/>
      <c r="D34" s="820" t="s">
        <v>16</v>
      </c>
      <c r="E34" s="821"/>
      <c r="F34" s="847" t="s">
        <v>27</v>
      </c>
      <c r="G34" s="61" t="s">
        <v>28</v>
      </c>
      <c r="H34" s="820" t="s">
        <v>29</v>
      </c>
      <c r="I34" s="830"/>
      <c r="K34" s="279"/>
    </row>
    <row r="35" spans="1:11" x14ac:dyDescent="0.2">
      <c r="A35" s="799"/>
      <c r="B35" s="822"/>
      <c r="C35" s="823"/>
      <c r="D35" s="822"/>
      <c r="E35" s="823"/>
      <c r="F35" s="795"/>
      <c r="G35" s="62" t="s">
        <v>30</v>
      </c>
      <c r="H35" s="822"/>
      <c r="I35" s="831"/>
    </row>
    <row r="36" spans="1:11" x14ac:dyDescent="0.2">
      <c r="A36" s="68"/>
      <c r="B36" s="69"/>
      <c r="C36" s="70"/>
      <c r="D36" s="845"/>
      <c r="E36" s="846"/>
      <c r="F36" s="39"/>
      <c r="G36" s="63"/>
      <c r="H36" s="836">
        <f>TRUNC(D36*G36,2)</f>
        <v>0</v>
      </c>
      <c r="I36" s="837"/>
    </row>
    <row r="37" spans="1:11" x14ac:dyDescent="0.2">
      <c r="A37" s="68"/>
      <c r="B37" s="71"/>
      <c r="C37" s="34"/>
      <c r="D37" s="851"/>
      <c r="E37" s="852"/>
      <c r="F37" s="39"/>
      <c r="G37" s="63"/>
      <c r="H37" s="807">
        <f>TRUNC(D37*G37,2)</f>
        <v>0</v>
      </c>
      <c r="I37" s="859"/>
    </row>
    <row r="38" spans="1:11" x14ac:dyDescent="0.2">
      <c r="A38" s="32"/>
      <c r="B38" s="818"/>
      <c r="C38" s="819"/>
      <c r="D38" s="814"/>
      <c r="E38" s="850"/>
      <c r="F38" s="72"/>
      <c r="G38" s="65"/>
      <c r="H38" s="814">
        <f>TRUNC(D38*G38,2)</f>
        <v>0</v>
      </c>
      <c r="I38" s="844"/>
    </row>
    <row r="39" spans="1:11" x14ac:dyDescent="0.2">
      <c r="A39" s="24"/>
      <c r="B39" s="25"/>
      <c r="C39" s="26"/>
      <c r="D39" s="66"/>
      <c r="E39" s="25"/>
      <c r="F39" s="42"/>
      <c r="G39" s="28" t="s">
        <v>35</v>
      </c>
      <c r="H39" s="832">
        <f>SUM(H36:I38)</f>
        <v>0</v>
      </c>
      <c r="I39" s="833"/>
    </row>
    <row r="40" spans="1:11" x14ac:dyDescent="0.2">
      <c r="A40" s="798" t="s">
        <v>36</v>
      </c>
      <c r="B40" s="820" t="s">
        <v>37</v>
      </c>
      <c r="C40" s="821"/>
      <c r="D40" s="61" t="s">
        <v>38</v>
      </c>
      <c r="E40" s="840" t="s">
        <v>16</v>
      </c>
      <c r="F40" s="841"/>
      <c r="G40" s="73" t="s">
        <v>28</v>
      </c>
      <c r="H40" s="820" t="s">
        <v>29</v>
      </c>
      <c r="I40" s="830"/>
    </row>
    <row r="41" spans="1:11" x14ac:dyDescent="0.2">
      <c r="A41" s="799"/>
      <c r="B41" s="822"/>
      <c r="C41" s="823"/>
      <c r="D41" s="62" t="s">
        <v>39</v>
      </c>
      <c r="E41" s="834" t="s">
        <v>40</v>
      </c>
      <c r="F41" s="835"/>
      <c r="G41" s="74" t="s">
        <v>41</v>
      </c>
      <c r="H41" s="822"/>
      <c r="I41" s="831"/>
    </row>
    <row r="42" spans="1:11" x14ac:dyDescent="0.2">
      <c r="A42" s="32"/>
      <c r="B42" s="809"/>
      <c r="C42" s="810"/>
      <c r="D42" s="63"/>
      <c r="E42" s="845"/>
      <c r="F42" s="846"/>
      <c r="G42" s="37"/>
      <c r="H42" s="836"/>
      <c r="I42" s="837"/>
    </row>
    <row r="43" spans="1:11" x14ac:dyDescent="0.2">
      <c r="A43" s="14"/>
      <c r="B43" s="848"/>
      <c r="C43" s="849"/>
      <c r="D43" s="75"/>
      <c r="E43" s="851"/>
      <c r="F43" s="852"/>
      <c r="G43" s="37"/>
      <c r="H43" s="807">
        <f>TRUNC(D43*E43*G43,2)</f>
        <v>0</v>
      </c>
      <c r="I43" s="859"/>
    </row>
    <row r="44" spans="1:11" x14ac:dyDescent="0.2">
      <c r="A44" s="20"/>
      <c r="B44" s="824"/>
      <c r="C44" s="825"/>
      <c r="D44" s="75"/>
      <c r="E44" s="828"/>
      <c r="F44" s="829"/>
      <c r="G44" s="63"/>
      <c r="H44" s="814">
        <f>TRUNC(D44*E44*G44,2)</f>
        <v>0</v>
      </c>
      <c r="I44" s="844"/>
    </row>
    <row r="45" spans="1:11" x14ac:dyDescent="0.2">
      <c r="A45" s="24"/>
      <c r="B45" s="25"/>
      <c r="C45" s="26"/>
      <c r="D45" s="42"/>
      <c r="E45" s="42"/>
      <c r="F45" s="42"/>
      <c r="G45" s="28" t="s">
        <v>42</v>
      </c>
      <c r="H45" s="832">
        <f>SUM(H42:I44)</f>
        <v>0</v>
      </c>
      <c r="I45" s="833"/>
    </row>
    <row r="46" spans="1:11" x14ac:dyDescent="0.2">
      <c r="A46" s="798" t="s">
        <v>43</v>
      </c>
      <c r="B46" s="820" t="s">
        <v>37</v>
      </c>
      <c r="C46" s="821"/>
      <c r="D46" s="61" t="s">
        <v>38</v>
      </c>
      <c r="E46" s="840" t="s">
        <v>16</v>
      </c>
      <c r="F46" s="841"/>
      <c r="G46" s="73" t="s">
        <v>28</v>
      </c>
      <c r="H46" s="820" t="s">
        <v>29</v>
      </c>
      <c r="I46" s="830"/>
    </row>
    <row r="47" spans="1:11" x14ac:dyDescent="0.2">
      <c r="A47" s="799"/>
      <c r="B47" s="822"/>
      <c r="C47" s="823"/>
      <c r="D47" s="62" t="s">
        <v>39</v>
      </c>
      <c r="E47" s="834" t="s">
        <v>40</v>
      </c>
      <c r="F47" s="835"/>
      <c r="G47" s="74" t="s">
        <v>40</v>
      </c>
      <c r="H47" s="822"/>
      <c r="I47" s="831"/>
    </row>
    <row r="48" spans="1:11"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383.08</v>
      </c>
      <c r="I52" s="827"/>
    </row>
    <row r="53" spans="1:9" x14ac:dyDescent="0.2">
      <c r="A53" s="32"/>
      <c r="B53" s="45"/>
      <c r="C53" s="84"/>
      <c r="D53" s="84"/>
      <c r="E53" s="84"/>
      <c r="F53" s="85" t="s">
        <v>45</v>
      </c>
      <c r="G53" s="86"/>
      <c r="H53" s="867">
        <f>ROUND(G53*H52,2)</f>
        <v>0</v>
      </c>
      <c r="I53" s="868"/>
    </row>
    <row r="54" spans="1:9" x14ac:dyDescent="0.2">
      <c r="A54" s="24"/>
      <c r="B54" s="25"/>
      <c r="C54" s="42"/>
      <c r="D54" s="42"/>
      <c r="E54" s="42"/>
      <c r="F54" s="42"/>
      <c r="G54" s="87" t="s">
        <v>46</v>
      </c>
      <c r="H54" s="88"/>
      <c r="I54" s="89">
        <f>H52+H53</f>
        <v>383.08</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L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9.5" customHeight="1" thickTop="1" thickBot="1" x14ac:dyDescent="0.25">
      <c r="A11" s="1" t="s">
        <v>0</v>
      </c>
      <c r="B11" s="92" t="s">
        <v>55</v>
      </c>
      <c r="C11" s="876" t="s">
        <v>873</v>
      </c>
      <c r="D11" s="876"/>
      <c r="E11" s="871" t="s">
        <v>1</v>
      </c>
      <c r="F11" s="871"/>
      <c r="G11" s="871"/>
      <c r="H11" s="3">
        <v>3</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c r="K19" s="279"/>
    </row>
    <row r="20" spans="1:11" x14ac:dyDescent="0.2">
      <c r="A20" s="32" t="str">
        <f>'Mão-de-obra'!B15</f>
        <v>P9875</v>
      </c>
      <c r="B20" s="809" t="str">
        <f>'Mão-de-obra'!C15</f>
        <v>Encarregado de turma</v>
      </c>
      <c r="C20" s="810"/>
      <c r="D20" s="836">
        <v>0.4</v>
      </c>
      <c r="E20" s="872"/>
      <c r="F20" s="34"/>
      <c r="G20" s="803">
        <f>'Mão-de-obra'!F15</f>
        <v>37.520000000000003</v>
      </c>
      <c r="H20" s="804"/>
      <c r="I20" s="36">
        <f>ROUND(D20*G20,2)</f>
        <v>15.01</v>
      </c>
      <c r="K20" s="279"/>
    </row>
    <row r="21" spans="1:11" x14ac:dyDescent="0.2">
      <c r="A21" s="32" t="str">
        <f>'Mão-de-obra'!B28</f>
        <v>P9824</v>
      </c>
      <c r="B21" s="848" t="str">
        <f>'Mão-de-obra'!C28</f>
        <v>Servente</v>
      </c>
      <c r="C21" s="849"/>
      <c r="D21" s="807">
        <v>2.7</v>
      </c>
      <c r="E21" s="808"/>
      <c r="F21" s="34"/>
      <c r="G21" s="805">
        <f>'Mão-de-obra'!F28</f>
        <v>18.79</v>
      </c>
      <c r="H21" s="806"/>
      <c r="I21" s="36">
        <f>ROUND(D21*G21,2)</f>
        <v>50.73</v>
      </c>
    </row>
    <row r="22" spans="1:11" x14ac:dyDescent="0.2">
      <c r="A22" s="32"/>
      <c r="B22" s="877"/>
      <c r="C22" s="878"/>
      <c r="D22" s="807"/>
      <c r="E22" s="808"/>
      <c r="F22" s="34"/>
      <c r="G22" s="149"/>
      <c r="H22" s="38"/>
      <c r="I22" s="36">
        <f>TRUNC(D22*G22,2)</f>
        <v>0</v>
      </c>
    </row>
    <row r="23" spans="1:11" x14ac:dyDescent="0.2">
      <c r="A23" s="32"/>
      <c r="B23" s="818"/>
      <c r="C23" s="819"/>
      <c r="D23" s="814"/>
      <c r="E23" s="815"/>
      <c r="F23" s="40"/>
      <c r="G23" s="152"/>
      <c r="H23" s="148"/>
      <c r="I23" s="36">
        <f>TRUNC(D23*G23,2)</f>
        <v>0</v>
      </c>
    </row>
    <row r="24" spans="1:11" x14ac:dyDescent="0.2">
      <c r="A24" s="24"/>
      <c r="B24" s="25"/>
      <c r="C24" s="26"/>
      <c r="D24" s="41"/>
      <c r="E24" s="42"/>
      <c r="F24" s="42"/>
      <c r="G24" s="43" t="s">
        <v>20</v>
      </c>
      <c r="H24" s="857">
        <f>SUM(I20:I23)</f>
        <v>65.739999999999995</v>
      </c>
      <c r="I24" s="858"/>
    </row>
    <row r="25" spans="1:11" x14ac:dyDescent="0.2">
      <c r="A25" s="32"/>
      <c r="B25" s="45"/>
      <c r="C25" s="15"/>
      <c r="D25" s="46" t="s">
        <v>21</v>
      </c>
      <c r="E25" s="47">
        <v>0.15509999999999999</v>
      </c>
      <c r="F25" s="48"/>
      <c r="G25" s="49" t="s">
        <v>22</v>
      </c>
      <c r="H25" s="47">
        <v>0.05</v>
      </c>
      <c r="I25" s="50">
        <f>ROUND((E25+H25)*H24,2)</f>
        <v>13.48</v>
      </c>
    </row>
    <row r="26" spans="1:11" x14ac:dyDescent="0.2">
      <c r="A26" s="32"/>
      <c r="B26" s="45"/>
      <c r="C26" s="15"/>
      <c r="D26" s="51" t="s">
        <v>23</v>
      </c>
      <c r="E26" s="52"/>
      <c r="F26" s="53"/>
      <c r="G26" s="52"/>
      <c r="H26" s="54"/>
      <c r="I26" s="55">
        <f>I17+H24+I25</f>
        <v>79.22</v>
      </c>
    </row>
    <row r="27" spans="1:11" x14ac:dyDescent="0.2">
      <c r="A27" s="32"/>
      <c r="B27" s="45"/>
      <c r="C27" s="15"/>
      <c r="D27" s="56" t="s">
        <v>24</v>
      </c>
      <c r="E27" s="57"/>
      <c r="F27" s="58"/>
      <c r="G27" s="57"/>
      <c r="H27" s="59"/>
      <c r="I27" s="60">
        <f>ROUND(I26/H11,2)</f>
        <v>26.41</v>
      </c>
    </row>
    <row r="28" spans="1:11" x14ac:dyDescent="0.2">
      <c r="A28" s="798" t="s">
        <v>25</v>
      </c>
      <c r="B28" s="820" t="s">
        <v>26</v>
      </c>
      <c r="C28" s="821"/>
      <c r="D28" s="820" t="s">
        <v>16</v>
      </c>
      <c r="E28" s="821"/>
      <c r="F28" s="847" t="s">
        <v>27</v>
      </c>
      <c r="G28" s="61" t="s">
        <v>28</v>
      </c>
      <c r="H28" s="820" t="s">
        <v>29</v>
      </c>
      <c r="I28" s="830"/>
    </row>
    <row r="29" spans="1:11" x14ac:dyDescent="0.2">
      <c r="A29" s="799"/>
      <c r="B29" s="822"/>
      <c r="C29" s="823"/>
      <c r="D29" s="822"/>
      <c r="E29" s="823"/>
      <c r="F29" s="795"/>
      <c r="G29" s="62" t="s">
        <v>30</v>
      </c>
      <c r="H29" s="822"/>
      <c r="I29" s="831"/>
    </row>
    <row r="30" spans="1:11" x14ac:dyDescent="0.2">
      <c r="A30" s="32"/>
      <c r="B30" s="809"/>
      <c r="C30" s="810"/>
      <c r="D30" s="879"/>
      <c r="E30" s="880"/>
      <c r="F30" s="39"/>
      <c r="G30" s="63"/>
      <c r="H30" s="836"/>
      <c r="I30" s="837"/>
    </row>
    <row r="31" spans="1:11" x14ac:dyDescent="0.2">
      <c r="A31" s="32"/>
      <c r="B31" s="848"/>
      <c r="C31" s="849"/>
      <c r="D31" s="881"/>
      <c r="E31" s="882"/>
      <c r="F31" s="39"/>
      <c r="G31" s="63">
        <v>0</v>
      </c>
      <c r="H31" s="807"/>
      <c r="I31" s="859"/>
    </row>
    <row r="32" spans="1:11" x14ac:dyDescent="0.2">
      <c r="A32" s="32"/>
      <c r="B32" s="824"/>
      <c r="C32" s="825"/>
      <c r="D32" s="814"/>
      <c r="E32" s="850"/>
      <c r="F32" s="39"/>
      <c r="G32" s="65"/>
      <c r="H32" s="814"/>
      <c r="I32" s="844"/>
    </row>
    <row r="33" spans="1:12" x14ac:dyDescent="0.2">
      <c r="A33" s="24"/>
      <c r="B33" s="25"/>
      <c r="C33" s="26"/>
      <c r="D33" s="66"/>
      <c r="E33" s="25"/>
      <c r="F33" s="42"/>
      <c r="G33" s="28" t="s">
        <v>31</v>
      </c>
      <c r="H33" s="67"/>
      <c r="I33" s="44">
        <f>SUM(H30:I32)</f>
        <v>0</v>
      </c>
    </row>
    <row r="34" spans="1:12" x14ac:dyDescent="0.2">
      <c r="A34" s="798" t="s">
        <v>32</v>
      </c>
      <c r="B34" s="820" t="s">
        <v>33</v>
      </c>
      <c r="C34" s="821"/>
      <c r="D34" s="820" t="s">
        <v>16</v>
      </c>
      <c r="E34" s="821"/>
      <c r="F34" s="847" t="s">
        <v>27</v>
      </c>
      <c r="G34" s="61" t="s">
        <v>28</v>
      </c>
      <c r="H34" s="820" t="s">
        <v>29</v>
      </c>
      <c r="I34" s="830"/>
    </row>
    <row r="35" spans="1:12" x14ac:dyDescent="0.2">
      <c r="A35" s="799"/>
      <c r="B35" s="822"/>
      <c r="C35" s="823"/>
      <c r="D35" s="822"/>
      <c r="E35" s="823"/>
      <c r="F35" s="795"/>
      <c r="G35" s="62" t="s">
        <v>30</v>
      </c>
      <c r="H35" s="822"/>
      <c r="I35" s="831"/>
    </row>
    <row r="36" spans="1:12" x14ac:dyDescent="0.2">
      <c r="A36" s="68"/>
      <c r="B36" s="69"/>
      <c r="C36" s="70"/>
      <c r="D36" s="845"/>
      <c r="E36" s="846"/>
      <c r="F36" s="39"/>
      <c r="G36" s="63"/>
      <c r="H36" s="836">
        <f>TRUNC(D36*G36,2)</f>
        <v>0</v>
      </c>
      <c r="I36" s="837"/>
      <c r="L36" s="279"/>
    </row>
    <row r="37" spans="1:12" x14ac:dyDescent="0.2">
      <c r="A37" s="68"/>
      <c r="B37" s="71"/>
      <c r="C37" s="34"/>
      <c r="D37" s="851"/>
      <c r="E37" s="852"/>
      <c r="F37" s="39"/>
      <c r="G37" s="63"/>
      <c r="H37" s="807">
        <f>TRUNC(D37*G37,2)</f>
        <v>0</v>
      </c>
      <c r="I37" s="859"/>
    </row>
    <row r="38" spans="1:12" x14ac:dyDescent="0.2">
      <c r="A38" s="32"/>
      <c r="B38" s="818"/>
      <c r="C38" s="819"/>
      <c r="D38" s="814"/>
      <c r="E38" s="850"/>
      <c r="F38" s="72"/>
      <c r="G38" s="65"/>
      <c r="H38" s="814">
        <f>TRUNC(D38*G38,2)</f>
        <v>0</v>
      </c>
      <c r="I38" s="844"/>
    </row>
    <row r="39" spans="1:12" x14ac:dyDescent="0.2">
      <c r="A39" s="24"/>
      <c r="B39" s="25"/>
      <c r="C39" s="26"/>
      <c r="D39" s="66"/>
      <c r="E39" s="25"/>
      <c r="F39" s="42"/>
      <c r="G39" s="28" t="s">
        <v>35</v>
      </c>
      <c r="H39" s="832">
        <f>SUM(H36:I38)</f>
        <v>0</v>
      </c>
      <c r="I39" s="833"/>
    </row>
    <row r="40" spans="1:12" x14ac:dyDescent="0.2">
      <c r="A40" s="798" t="s">
        <v>36</v>
      </c>
      <c r="B40" s="820" t="s">
        <v>37</v>
      </c>
      <c r="C40" s="821"/>
      <c r="D40" s="61" t="s">
        <v>38</v>
      </c>
      <c r="E40" s="840" t="s">
        <v>16</v>
      </c>
      <c r="F40" s="841"/>
      <c r="G40" s="73" t="s">
        <v>28</v>
      </c>
      <c r="H40" s="820" t="s">
        <v>29</v>
      </c>
      <c r="I40" s="830"/>
    </row>
    <row r="41" spans="1:12" x14ac:dyDescent="0.2">
      <c r="A41" s="799"/>
      <c r="B41" s="822"/>
      <c r="C41" s="823"/>
      <c r="D41" s="62" t="s">
        <v>39</v>
      </c>
      <c r="E41" s="834" t="s">
        <v>40</v>
      </c>
      <c r="F41" s="835"/>
      <c r="G41" s="74" t="s">
        <v>41</v>
      </c>
      <c r="H41" s="822"/>
      <c r="I41" s="831"/>
    </row>
    <row r="42" spans="1:12" x14ac:dyDescent="0.2">
      <c r="A42" s="32"/>
      <c r="B42" s="809"/>
      <c r="C42" s="810"/>
      <c r="D42" s="63"/>
      <c r="E42" s="845"/>
      <c r="F42" s="846"/>
      <c r="G42" s="37"/>
      <c r="H42" s="836"/>
      <c r="I42" s="837"/>
    </row>
    <row r="43" spans="1:12" x14ac:dyDescent="0.2">
      <c r="A43" s="14"/>
      <c r="B43" s="848"/>
      <c r="C43" s="849"/>
      <c r="D43" s="63"/>
      <c r="E43" s="851"/>
      <c r="F43" s="852"/>
      <c r="G43" s="37"/>
      <c r="H43" s="807">
        <f>TRUNC(D43*E43*G43,2)</f>
        <v>0</v>
      </c>
      <c r="I43" s="859"/>
    </row>
    <row r="44" spans="1:12" x14ac:dyDescent="0.2">
      <c r="A44" s="14"/>
      <c r="B44" s="848"/>
      <c r="C44" s="849"/>
      <c r="D44" s="75"/>
      <c r="E44" s="851"/>
      <c r="F44" s="852"/>
      <c r="G44" s="37"/>
      <c r="H44" s="807">
        <f>TRUNC(D44*E44*G44,2)</f>
        <v>0</v>
      </c>
      <c r="I44" s="859"/>
    </row>
    <row r="45" spans="1:12" x14ac:dyDescent="0.2">
      <c r="A45" s="20"/>
      <c r="B45" s="824"/>
      <c r="C45" s="825"/>
      <c r="D45" s="75"/>
      <c r="E45" s="828"/>
      <c r="F45" s="829"/>
      <c r="G45" s="63"/>
      <c r="H45" s="814">
        <f>TRUNC(D45*E45*G45,2)</f>
        <v>0</v>
      </c>
      <c r="I45" s="844"/>
    </row>
    <row r="46" spans="1:12" x14ac:dyDescent="0.2">
      <c r="A46" s="24"/>
      <c r="B46" s="25"/>
      <c r="C46" s="26"/>
      <c r="D46" s="42"/>
      <c r="E46" s="42"/>
      <c r="F46" s="42"/>
      <c r="G46" s="28" t="s">
        <v>42</v>
      </c>
      <c r="H46" s="832">
        <f>SUM(H42:I45)</f>
        <v>0</v>
      </c>
      <c r="I46" s="833"/>
    </row>
    <row r="47" spans="1:12" x14ac:dyDescent="0.2">
      <c r="A47" s="798" t="s">
        <v>43</v>
      </c>
      <c r="B47" s="820" t="s">
        <v>37</v>
      </c>
      <c r="C47" s="821"/>
      <c r="D47" s="61" t="s">
        <v>38</v>
      </c>
      <c r="E47" s="840" t="s">
        <v>16</v>
      </c>
      <c r="F47" s="841"/>
      <c r="G47" s="73" t="s">
        <v>28</v>
      </c>
      <c r="H47" s="820" t="s">
        <v>29</v>
      </c>
      <c r="I47" s="830"/>
    </row>
    <row r="48" spans="1:12" x14ac:dyDescent="0.2">
      <c r="A48" s="799"/>
      <c r="B48" s="822"/>
      <c r="C48" s="823"/>
      <c r="D48" s="62" t="s">
        <v>39</v>
      </c>
      <c r="E48" s="834" t="s">
        <v>40</v>
      </c>
      <c r="F48" s="835"/>
      <c r="G48" s="74" t="s">
        <v>40</v>
      </c>
      <c r="H48" s="822"/>
      <c r="I48" s="831"/>
    </row>
    <row r="49" spans="1:9" x14ac:dyDescent="0.2">
      <c r="A49" s="32"/>
      <c r="B49" s="71"/>
      <c r="C49" s="70"/>
      <c r="D49" s="76"/>
      <c r="E49" s="869"/>
      <c r="F49" s="870"/>
      <c r="G49" s="33"/>
      <c r="H49" s="836">
        <f>TRUNC(D49*E49*G49,2)</f>
        <v>0</v>
      </c>
      <c r="I49" s="837"/>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SUM(H49:I50)</f>
        <v>0</v>
      </c>
      <c r="I51" s="833"/>
    </row>
    <row r="52" spans="1:9" x14ac:dyDescent="0.2">
      <c r="A52" s="80"/>
      <c r="B52" s="81"/>
      <c r="C52" s="82"/>
      <c r="D52" s="82"/>
      <c r="E52" s="82"/>
      <c r="F52" s="82"/>
      <c r="G52" s="83" t="s">
        <v>44</v>
      </c>
      <c r="H52" s="826">
        <f>SUM(I27+I33+H39+H46+H51)</f>
        <v>26.41</v>
      </c>
      <c r="I52" s="827"/>
    </row>
    <row r="53" spans="1:9" x14ac:dyDescent="0.2">
      <c r="A53" s="32"/>
      <c r="B53" s="45"/>
      <c r="C53" s="84"/>
      <c r="D53" s="84"/>
      <c r="E53" s="84"/>
      <c r="F53" s="85" t="s">
        <v>45</v>
      </c>
      <c r="G53" s="86"/>
      <c r="H53" s="867">
        <f>ROUND(G53*H52,2)</f>
        <v>0</v>
      </c>
      <c r="I53" s="868"/>
    </row>
    <row r="54" spans="1:9" ht="16.5" customHeight="1" x14ac:dyDescent="0.2">
      <c r="A54" s="24"/>
      <c r="B54" s="25"/>
      <c r="C54" s="42"/>
      <c r="D54" s="42"/>
      <c r="E54" s="42"/>
      <c r="F54" s="42"/>
      <c r="G54" s="87" t="s">
        <v>46</v>
      </c>
      <c r="H54" s="88"/>
      <c r="I54" s="89">
        <f>H52+H53</f>
        <v>26.41</v>
      </c>
    </row>
  </sheetData>
  <mergeCells count="82">
    <mergeCell ref="H52:I52"/>
    <mergeCell ref="H53:I53"/>
    <mergeCell ref="E49:F49"/>
    <mergeCell ref="H49:I49"/>
    <mergeCell ref="B50:C50"/>
    <mergeCell ref="E50:F50"/>
    <mergeCell ref="H50:I50"/>
    <mergeCell ref="H51:I51"/>
    <mergeCell ref="H46:I46"/>
    <mergeCell ref="A47:A48"/>
    <mergeCell ref="B47:C48"/>
    <mergeCell ref="E47:F47"/>
    <mergeCell ref="H47:I48"/>
    <mergeCell ref="E48:F48"/>
    <mergeCell ref="B44:C44"/>
    <mergeCell ref="E44:F44"/>
    <mergeCell ref="H44:I44"/>
    <mergeCell ref="B45:C45"/>
    <mergeCell ref="E45:F45"/>
    <mergeCell ref="H45:I45"/>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H24:I24"/>
    <mergeCell ref="A28:A29"/>
    <mergeCell ref="B28:C29"/>
    <mergeCell ref="D28:E29"/>
    <mergeCell ref="F28:F29"/>
    <mergeCell ref="H28:I29"/>
    <mergeCell ref="G21:H21"/>
    <mergeCell ref="B23:C23"/>
    <mergeCell ref="D23:E23"/>
    <mergeCell ref="B22:C22"/>
    <mergeCell ref="D22:E22"/>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50"/>
  </sheetPr>
  <dimension ref="A1:L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57</v>
      </c>
      <c r="C11" s="875" t="s">
        <v>907</v>
      </c>
      <c r="D11" s="876"/>
      <c r="E11" s="871" t="s">
        <v>1</v>
      </c>
      <c r="F11" s="871"/>
      <c r="G11" s="871"/>
      <c r="H11" s="3">
        <v>1.05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0.25</v>
      </c>
      <c r="E20" s="872"/>
      <c r="F20" s="34"/>
      <c r="G20" s="803">
        <f>'Mão-de-obra'!F15</f>
        <v>37.520000000000003</v>
      </c>
      <c r="H20" s="804"/>
      <c r="I20" s="36">
        <f>ROUND(D20*G20,2)</f>
        <v>9.3800000000000008</v>
      </c>
      <c r="K20" s="279"/>
    </row>
    <row r="21" spans="1:12" x14ac:dyDescent="0.2">
      <c r="A21" s="32" t="str">
        <f>'Mão-de-obra'!B28</f>
        <v>P9824</v>
      </c>
      <c r="B21" s="848" t="str">
        <f>'Mão-de-obra'!C28</f>
        <v>Servente</v>
      </c>
      <c r="C21" s="849"/>
      <c r="D21" s="807">
        <v>2.2200000000000002</v>
      </c>
      <c r="E21" s="808"/>
      <c r="F21" s="34"/>
      <c r="G21" s="805">
        <f>'Mão-de-obra'!F28</f>
        <v>18.79</v>
      </c>
      <c r="H21" s="806"/>
      <c r="I21" s="36">
        <f>ROUND(D21*G21,2)</f>
        <v>41.71</v>
      </c>
    </row>
    <row r="22" spans="1:12" x14ac:dyDescent="0.2">
      <c r="A22" s="32"/>
      <c r="B22" s="877"/>
      <c r="C22" s="878"/>
      <c r="D22" s="807"/>
      <c r="E22" s="808"/>
      <c r="F22" s="34"/>
      <c r="G22" s="149"/>
      <c r="H22" s="38"/>
      <c r="I22" s="36">
        <f>TRUNC(D22*G22,2)</f>
        <v>0</v>
      </c>
    </row>
    <row r="23" spans="1:12" x14ac:dyDescent="0.2">
      <c r="A23" s="32"/>
      <c r="B23" s="877"/>
      <c r="C23" s="878"/>
      <c r="D23" s="807"/>
      <c r="E23" s="808"/>
      <c r="F23" s="34"/>
      <c r="G23" s="149"/>
      <c r="H23" s="38"/>
      <c r="I23" s="36">
        <f>TRUNC(D23*G23,2)</f>
        <v>0</v>
      </c>
    </row>
    <row r="24" spans="1:12" x14ac:dyDescent="0.2">
      <c r="A24" s="32"/>
      <c r="B24" s="818"/>
      <c r="C24" s="819"/>
      <c r="D24" s="814"/>
      <c r="E24" s="815"/>
      <c r="F24" s="40"/>
      <c r="G24" s="152"/>
      <c r="H24" s="148"/>
      <c r="I24" s="36">
        <f>TRUNC(D24*G24,2)</f>
        <v>0</v>
      </c>
    </row>
    <row r="25" spans="1:12" x14ac:dyDescent="0.2">
      <c r="A25" s="24"/>
      <c r="B25" s="25"/>
      <c r="C25" s="26"/>
      <c r="D25" s="41"/>
      <c r="E25" s="42"/>
      <c r="F25" s="42"/>
      <c r="G25" s="43" t="s">
        <v>20</v>
      </c>
      <c r="H25" s="857">
        <f>SUM(I20:I24)</f>
        <v>51.09</v>
      </c>
      <c r="I25" s="858"/>
      <c r="L25" s="279"/>
    </row>
    <row r="26" spans="1:12" x14ac:dyDescent="0.2">
      <c r="A26" s="32"/>
      <c r="B26" s="45"/>
      <c r="C26" s="15"/>
      <c r="D26" s="46" t="s">
        <v>21</v>
      </c>
      <c r="E26" s="47">
        <v>0.15509999999999999</v>
      </c>
      <c r="F26" s="48"/>
      <c r="G26" s="49" t="s">
        <v>22</v>
      </c>
      <c r="H26" s="47">
        <v>0.05</v>
      </c>
      <c r="I26" s="50">
        <f>ROUND((E26+H26)*H25,2)</f>
        <v>10.48</v>
      </c>
    </row>
    <row r="27" spans="1:12" x14ac:dyDescent="0.2">
      <c r="A27" s="32"/>
      <c r="B27" s="45"/>
      <c r="C27" s="15"/>
      <c r="D27" s="51" t="s">
        <v>23</v>
      </c>
      <c r="E27" s="52"/>
      <c r="F27" s="53"/>
      <c r="G27" s="52"/>
      <c r="H27" s="54"/>
      <c r="I27" s="55">
        <f>I17+H25+I26</f>
        <v>61.57</v>
      </c>
    </row>
    <row r="28" spans="1:12" x14ac:dyDescent="0.2">
      <c r="A28" s="32"/>
      <c r="B28" s="45"/>
      <c r="C28" s="15"/>
      <c r="D28" s="56" t="s">
        <v>24</v>
      </c>
      <c r="E28" s="57"/>
      <c r="F28" s="58"/>
      <c r="G28" s="57"/>
      <c r="H28" s="59"/>
      <c r="I28" s="60">
        <f>ROUND(I27/H11,2)</f>
        <v>58.64</v>
      </c>
    </row>
    <row r="29" spans="1:12" x14ac:dyDescent="0.2">
      <c r="A29" s="798" t="s">
        <v>25</v>
      </c>
      <c r="B29" s="820" t="s">
        <v>26</v>
      </c>
      <c r="C29" s="821"/>
      <c r="D29" s="820" t="s">
        <v>16</v>
      </c>
      <c r="E29" s="821"/>
      <c r="F29" s="847" t="s">
        <v>27</v>
      </c>
      <c r="G29" s="61" t="s">
        <v>28</v>
      </c>
      <c r="H29" s="820" t="s">
        <v>29</v>
      </c>
      <c r="I29" s="830"/>
    </row>
    <row r="30" spans="1:12" x14ac:dyDescent="0.2">
      <c r="A30" s="799"/>
      <c r="B30" s="822"/>
      <c r="C30" s="823"/>
      <c r="D30" s="822"/>
      <c r="E30" s="823"/>
      <c r="F30" s="795"/>
      <c r="G30" s="62" t="s">
        <v>30</v>
      </c>
      <c r="H30" s="822"/>
      <c r="I30" s="831"/>
    </row>
    <row r="31" spans="1:12" x14ac:dyDescent="0.2">
      <c r="A31" s="32"/>
      <c r="B31" s="809"/>
      <c r="C31" s="810"/>
      <c r="D31" s="879"/>
      <c r="E31" s="880"/>
      <c r="F31" s="39"/>
      <c r="G31" s="63"/>
      <c r="H31" s="836"/>
      <c r="I31" s="837"/>
    </row>
    <row r="32" spans="1:12" x14ac:dyDescent="0.2">
      <c r="A32" s="32"/>
      <c r="B32" s="848"/>
      <c r="C32" s="849"/>
      <c r="D32" s="881"/>
      <c r="E32" s="882"/>
      <c r="F32" s="39"/>
      <c r="G32" s="63"/>
      <c r="H32" s="807"/>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0</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SUM(H37:I39)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14"/>
      <c r="B44" s="848"/>
      <c r="C44" s="849"/>
      <c r="D44" s="75"/>
      <c r="E44" s="851"/>
      <c r="F44" s="852"/>
      <c r="G44" s="37"/>
      <c r="H44" s="807">
        <f>TRUNC(D44*E44*G44,2)</f>
        <v>0</v>
      </c>
      <c r="I44" s="859"/>
    </row>
    <row r="45" spans="1:9" x14ac:dyDescent="0.2">
      <c r="A45" s="20"/>
      <c r="B45" s="824"/>
      <c r="C45" s="825"/>
      <c r="D45" s="75"/>
      <c r="E45" s="828"/>
      <c r="F45" s="829"/>
      <c r="G45" s="63"/>
      <c r="H45" s="814">
        <f>TRUNC(D45*E45*G45,2)</f>
        <v>0</v>
      </c>
      <c r="I45" s="844"/>
    </row>
    <row r="46" spans="1:9" x14ac:dyDescent="0.2">
      <c r="A46" s="24"/>
      <c r="B46" s="25"/>
      <c r="C46" s="26"/>
      <c r="D46" s="42"/>
      <c r="E46" s="42"/>
      <c r="F46" s="42"/>
      <c r="G46" s="28" t="s">
        <v>42</v>
      </c>
      <c r="H46" s="832">
        <f>SUM(H43:I45)</f>
        <v>0</v>
      </c>
      <c r="I46" s="833"/>
    </row>
    <row r="47" spans="1:9" x14ac:dyDescent="0.2">
      <c r="A47" s="798" t="s">
        <v>43</v>
      </c>
      <c r="B47" s="820" t="s">
        <v>37</v>
      </c>
      <c r="C47" s="821"/>
      <c r="D47" s="61" t="s">
        <v>38</v>
      </c>
      <c r="E47" s="840" t="s">
        <v>16</v>
      </c>
      <c r="F47" s="841"/>
      <c r="G47" s="73" t="s">
        <v>28</v>
      </c>
      <c r="H47" s="820" t="s">
        <v>29</v>
      </c>
      <c r="I47" s="830"/>
    </row>
    <row r="48" spans="1:9" x14ac:dyDescent="0.2">
      <c r="A48" s="799"/>
      <c r="B48" s="822"/>
      <c r="C48" s="823"/>
      <c r="D48" s="62" t="s">
        <v>39</v>
      </c>
      <c r="E48" s="834" t="s">
        <v>40</v>
      </c>
      <c r="F48" s="835"/>
      <c r="G48" s="74" t="s">
        <v>40</v>
      </c>
      <c r="H48" s="822"/>
      <c r="I48" s="831"/>
    </row>
    <row r="49" spans="1:9" x14ac:dyDescent="0.2">
      <c r="A49" s="32"/>
      <c r="B49" s="71"/>
      <c r="C49" s="70"/>
      <c r="D49" s="76"/>
      <c r="E49" s="869"/>
      <c r="F49" s="870"/>
      <c r="G49" s="33"/>
      <c r="H49" s="836">
        <f>TRUNC(D49*E49*G49,2)</f>
        <v>0</v>
      </c>
      <c r="I49" s="837"/>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SUM(H49:I50)</f>
        <v>0</v>
      </c>
      <c r="I51" s="833"/>
    </row>
    <row r="52" spans="1:9" x14ac:dyDescent="0.2">
      <c r="A52" s="80"/>
      <c r="B52" s="81"/>
      <c r="C52" s="82"/>
      <c r="D52" s="82"/>
      <c r="E52" s="82"/>
      <c r="F52" s="82"/>
      <c r="G52" s="83" t="s">
        <v>44</v>
      </c>
      <c r="H52" s="826">
        <f>SUM(I28+I34+H40+H46+H51)</f>
        <v>58.64</v>
      </c>
      <c r="I52" s="827"/>
    </row>
    <row r="53" spans="1:9" x14ac:dyDescent="0.2">
      <c r="A53" s="32"/>
      <c r="B53" s="45"/>
      <c r="C53" s="84"/>
      <c r="D53" s="84"/>
      <c r="E53" s="84"/>
      <c r="F53" s="85" t="s">
        <v>45</v>
      </c>
      <c r="G53" s="86"/>
      <c r="H53" s="867">
        <f>ROUND(G53*H52,2)</f>
        <v>0</v>
      </c>
      <c r="I53" s="868"/>
    </row>
    <row r="54" spans="1:9" x14ac:dyDescent="0.2">
      <c r="A54" s="24"/>
      <c r="B54" s="25"/>
      <c r="C54" s="42"/>
      <c r="D54" s="42"/>
      <c r="E54" s="42"/>
      <c r="F54" s="42"/>
      <c r="G54" s="87" t="s">
        <v>46</v>
      </c>
      <c r="H54" s="88"/>
      <c r="I54" s="89">
        <f>H52+H53</f>
        <v>58.64</v>
      </c>
    </row>
  </sheetData>
  <mergeCells count="81">
    <mergeCell ref="H52:I52"/>
    <mergeCell ref="H53:I53"/>
    <mergeCell ref="E49:F49"/>
    <mergeCell ref="H49:I49"/>
    <mergeCell ref="B50:C50"/>
    <mergeCell ref="E50:F50"/>
    <mergeCell ref="H50:I50"/>
    <mergeCell ref="H51:I51"/>
    <mergeCell ref="B45:C45"/>
    <mergeCell ref="E45:F45"/>
    <mergeCell ref="H45:I45"/>
    <mergeCell ref="H46:I46"/>
    <mergeCell ref="A47:A48"/>
    <mergeCell ref="B47:C48"/>
    <mergeCell ref="E47:F47"/>
    <mergeCell ref="H47:I48"/>
    <mergeCell ref="E48:F48"/>
    <mergeCell ref="B43:C43"/>
    <mergeCell ref="E43:F43"/>
    <mergeCell ref="H43:I43"/>
    <mergeCell ref="B44:C44"/>
    <mergeCell ref="E44:F44"/>
    <mergeCell ref="H44:I44"/>
    <mergeCell ref="H40:I40"/>
    <mergeCell ref="A41:A42"/>
    <mergeCell ref="B41:C42"/>
    <mergeCell ref="E41:F41"/>
    <mergeCell ref="H41:I42"/>
    <mergeCell ref="E42:F42"/>
    <mergeCell ref="D37:E37"/>
    <mergeCell ref="H37:I37"/>
    <mergeCell ref="D38:E38"/>
    <mergeCell ref="H38:I38"/>
    <mergeCell ref="B39:C39"/>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H25:I25"/>
    <mergeCell ref="A29:A30"/>
    <mergeCell ref="B29:C30"/>
    <mergeCell ref="D29:E30"/>
    <mergeCell ref="F29:F30"/>
    <mergeCell ref="H29:I30"/>
    <mergeCell ref="G21:H21"/>
    <mergeCell ref="B22:C22"/>
    <mergeCell ref="D22:E22"/>
    <mergeCell ref="B24:C24"/>
    <mergeCell ref="D24:E24"/>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K56"/>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1406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1" t="s">
        <v>56</v>
      </c>
      <c r="C11" s="875" t="s">
        <v>874</v>
      </c>
      <c r="D11" s="876"/>
      <c r="E11" s="871" t="s">
        <v>1</v>
      </c>
      <c r="F11" s="871"/>
      <c r="G11" s="871"/>
      <c r="H11" s="3">
        <v>3.12</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09" t="str">
        <f>'Mão-de-obra'!C15</f>
        <v>Encarregado de turma</v>
      </c>
      <c r="C20" s="810"/>
      <c r="D20" s="836">
        <v>0.1</v>
      </c>
      <c r="E20" s="872"/>
      <c r="F20" s="34"/>
      <c r="G20" s="803">
        <f>'Mão-de-obra'!F15</f>
        <v>37.520000000000003</v>
      </c>
      <c r="H20" s="804"/>
      <c r="I20" s="36">
        <f>ROUND(D20*G20,2)</f>
        <v>3.75</v>
      </c>
      <c r="K20" s="279"/>
    </row>
    <row r="21" spans="1:11" x14ac:dyDescent="0.2">
      <c r="A21" s="32" t="str">
        <f>'Mão-de-obra'!B28</f>
        <v>P9824</v>
      </c>
      <c r="B21" s="848" t="str">
        <f>'Mão-de-obra'!C28</f>
        <v>Servente</v>
      </c>
      <c r="C21" s="849"/>
      <c r="D21" s="807">
        <v>3</v>
      </c>
      <c r="E21" s="808"/>
      <c r="F21" s="34"/>
      <c r="G21" s="805">
        <f>'Mão-de-obra'!F28</f>
        <v>18.79</v>
      </c>
      <c r="H21" s="806"/>
      <c r="I21" s="36">
        <f>ROUND(D21*G21,2)</f>
        <v>56.37</v>
      </c>
      <c r="K21" s="279"/>
    </row>
    <row r="22" spans="1:11" x14ac:dyDescent="0.2">
      <c r="A22" s="32"/>
      <c r="B22" s="877"/>
      <c r="C22" s="878"/>
      <c r="D22" s="807"/>
      <c r="E22" s="808"/>
      <c r="F22" s="34"/>
      <c r="G22" s="149"/>
      <c r="H22" s="38"/>
      <c r="I22" s="36">
        <f>TRUNC(D22*G22,2)</f>
        <v>0</v>
      </c>
    </row>
    <row r="23" spans="1:11" x14ac:dyDescent="0.2">
      <c r="A23" s="32"/>
      <c r="B23" s="877"/>
      <c r="C23" s="878"/>
      <c r="D23" s="807"/>
      <c r="E23" s="808"/>
      <c r="F23" s="34"/>
      <c r="G23" s="149"/>
      <c r="H23" s="38"/>
      <c r="I23" s="36">
        <f>TRUNC(D23*G23,2)</f>
        <v>0</v>
      </c>
    </row>
    <row r="24" spans="1:11" x14ac:dyDescent="0.2">
      <c r="A24" s="32"/>
      <c r="B24" s="818"/>
      <c r="C24" s="819"/>
      <c r="D24" s="814"/>
      <c r="E24" s="815"/>
      <c r="F24" s="40"/>
      <c r="G24" s="152"/>
      <c r="H24" s="148"/>
      <c r="I24" s="36">
        <f>TRUNC(D24*G24,2)</f>
        <v>0</v>
      </c>
    </row>
    <row r="25" spans="1:11" x14ac:dyDescent="0.2">
      <c r="A25" s="24"/>
      <c r="B25" s="25"/>
      <c r="C25" s="26"/>
      <c r="D25" s="41"/>
      <c r="E25" s="42"/>
      <c r="F25" s="42"/>
      <c r="G25" s="43" t="s">
        <v>20</v>
      </c>
      <c r="H25" s="857">
        <f>SUM(I20:I24)</f>
        <v>60.12</v>
      </c>
      <c r="I25" s="858"/>
    </row>
    <row r="26" spans="1:11" x14ac:dyDescent="0.2">
      <c r="A26" s="32"/>
      <c r="B26" s="45"/>
      <c r="C26" s="15"/>
      <c r="D26" s="46" t="s">
        <v>21</v>
      </c>
      <c r="E26" s="47">
        <v>0.15509999999999999</v>
      </c>
      <c r="F26" s="48"/>
      <c r="G26" s="49" t="s">
        <v>22</v>
      </c>
      <c r="H26" s="47">
        <v>0.05</v>
      </c>
      <c r="I26" s="50">
        <f>ROUND((E26+H26)*H25,2)</f>
        <v>12.33</v>
      </c>
    </row>
    <row r="27" spans="1:11" x14ac:dyDescent="0.2">
      <c r="A27" s="32"/>
      <c r="B27" s="45"/>
      <c r="C27" s="15"/>
      <c r="D27" s="51" t="s">
        <v>23</v>
      </c>
      <c r="E27" s="52"/>
      <c r="F27" s="53"/>
      <c r="G27" s="52"/>
      <c r="H27" s="54"/>
      <c r="I27" s="55">
        <f>I17+H25+I26</f>
        <v>72.45</v>
      </c>
    </row>
    <row r="28" spans="1:11" x14ac:dyDescent="0.2">
      <c r="A28" s="32"/>
      <c r="B28" s="45"/>
      <c r="C28" s="15"/>
      <c r="D28" s="56" t="s">
        <v>24</v>
      </c>
      <c r="E28" s="57"/>
      <c r="F28" s="58"/>
      <c r="G28" s="57"/>
      <c r="H28" s="59"/>
      <c r="I28" s="60">
        <f>ROUND(I27/H11,2)</f>
        <v>23.22</v>
      </c>
    </row>
    <row r="29" spans="1:11" x14ac:dyDescent="0.2">
      <c r="A29" s="798" t="s">
        <v>25</v>
      </c>
      <c r="B29" s="820" t="s">
        <v>26</v>
      </c>
      <c r="C29" s="821"/>
      <c r="D29" s="820" t="s">
        <v>16</v>
      </c>
      <c r="E29" s="821"/>
      <c r="F29" s="847" t="s">
        <v>27</v>
      </c>
      <c r="G29" s="61" t="s">
        <v>28</v>
      </c>
      <c r="H29" s="820" t="s">
        <v>29</v>
      </c>
      <c r="I29" s="830"/>
    </row>
    <row r="30" spans="1:11" x14ac:dyDescent="0.2">
      <c r="A30" s="799"/>
      <c r="B30" s="822"/>
      <c r="C30" s="823"/>
      <c r="D30" s="822"/>
      <c r="E30" s="823"/>
      <c r="F30" s="795"/>
      <c r="G30" s="62" t="s">
        <v>30</v>
      </c>
      <c r="H30" s="822"/>
      <c r="I30" s="831"/>
    </row>
    <row r="31" spans="1:11" x14ac:dyDescent="0.2">
      <c r="A31" s="32"/>
      <c r="B31" s="809"/>
      <c r="C31" s="810"/>
      <c r="D31" s="879"/>
      <c r="E31" s="880"/>
      <c r="F31" s="39"/>
      <c r="G31" s="63"/>
      <c r="H31" s="836"/>
      <c r="I31" s="837"/>
    </row>
    <row r="32" spans="1:11" x14ac:dyDescent="0.2">
      <c r="A32" s="32"/>
      <c r="B32" s="848"/>
      <c r="C32" s="849"/>
      <c r="D32" s="881"/>
      <c r="E32" s="882"/>
      <c r="F32" s="39"/>
      <c r="G32" s="63">
        <v>0</v>
      </c>
      <c r="H32" s="807"/>
      <c r="I32" s="859"/>
    </row>
    <row r="33" spans="1:9" x14ac:dyDescent="0.2">
      <c r="A33" s="32"/>
      <c r="B33" s="824"/>
      <c r="C33" s="825"/>
      <c r="D33" s="814"/>
      <c r="E33" s="850"/>
      <c r="F33" s="39"/>
      <c r="G33" s="65"/>
      <c r="H33" s="814"/>
      <c r="I33" s="844"/>
    </row>
    <row r="34" spans="1:9" x14ac:dyDescent="0.2">
      <c r="A34" s="24"/>
      <c r="B34" s="25"/>
      <c r="C34" s="26"/>
      <c r="D34" s="66"/>
      <c r="E34" s="25"/>
      <c r="F34" s="42"/>
      <c r="G34" s="28" t="s">
        <v>31</v>
      </c>
      <c r="H34" s="67"/>
      <c r="I34" s="44">
        <f>SUM(H31:I33)</f>
        <v>0</v>
      </c>
    </row>
    <row r="35" spans="1:9" x14ac:dyDescent="0.2">
      <c r="A35" s="798" t="s">
        <v>32</v>
      </c>
      <c r="B35" s="820" t="s">
        <v>33</v>
      </c>
      <c r="C35" s="821"/>
      <c r="D35" s="820" t="s">
        <v>16</v>
      </c>
      <c r="E35" s="821"/>
      <c r="F35" s="847" t="s">
        <v>27</v>
      </c>
      <c r="G35" s="61" t="s">
        <v>28</v>
      </c>
      <c r="H35" s="820" t="s">
        <v>29</v>
      </c>
      <c r="I35" s="830"/>
    </row>
    <row r="36" spans="1:9" x14ac:dyDescent="0.2">
      <c r="A36" s="799"/>
      <c r="B36" s="822"/>
      <c r="C36" s="823"/>
      <c r="D36" s="822"/>
      <c r="E36" s="823"/>
      <c r="F36" s="795"/>
      <c r="G36" s="62" t="s">
        <v>30</v>
      </c>
      <c r="H36" s="822"/>
      <c r="I36" s="831"/>
    </row>
    <row r="37" spans="1:9" x14ac:dyDescent="0.2">
      <c r="A37" s="68"/>
      <c r="B37" s="69"/>
      <c r="C37" s="70"/>
      <c r="D37" s="845"/>
      <c r="E37" s="846"/>
      <c r="F37" s="39"/>
      <c r="G37" s="63"/>
      <c r="H37" s="836">
        <f>TRUNC(D37*G37,2)</f>
        <v>0</v>
      </c>
      <c r="I37" s="837"/>
    </row>
    <row r="38" spans="1:9" x14ac:dyDescent="0.2">
      <c r="A38" s="68"/>
      <c r="B38" s="71"/>
      <c r="C38" s="34"/>
      <c r="D38" s="851"/>
      <c r="E38" s="852"/>
      <c r="F38" s="39"/>
      <c r="G38" s="63"/>
      <c r="H38" s="807">
        <f>TRUNC(D38*G38,2)</f>
        <v>0</v>
      </c>
      <c r="I38" s="859"/>
    </row>
    <row r="39" spans="1:9" x14ac:dyDescent="0.2">
      <c r="A39" s="68"/>
      <c r="B39" s="71"/>
      <c r="C39" s="34"/>
      <c r="D39" s="851"/>
      <c r="E39" s="852"/>
      <c r="F39" s="39"/>
      <c r="G39" s="63"/>
      <c r="H39" s="807">
        <f>TRUNC(D39*G39,2)</f>
        <v>0</v>
      </c>
      <c r="I39" s="859"/>
    </row>
    <row r="40" spans="1:9" x14ac:dyDescent="0.2">
      <c r="A40" s="32"/>
      <c r="B40" s="818"/>
      <c r="C40" s="819"/>
      <c r="D40" s="814"/>
      <c r="E40" s="850"/>
      <c r="F40" s="72"/>
      <c r="G40" s="65"/>
      <c r="H40" s="814">
        <f>TRUNC(D40*G40,2)</f>
        <v>0</v>
      </c>
      <c r="I40" s="844"/>
    </row>
    <row r="41" spans="1:9" x14ac:dyDescent="0.2">
      <c r="A41" s="24"/>
      <c r="B41" s="25"/>
      <c r="C41" s="26"/>
      <c r="D41" s="66"/>
      <c r="E41" s="25"/>
      <c r="F41" s="42"/>
      <c r="G41" s="28" t="s">
        <v>35</v>
      </c>
      <c r="H41" s="832">
        <f>SUM(H37:I40)</f>
        <v>0</v>
      </c>
      <c r="I41" s="833"/>
    </row>
    <row r="42" spans="1:9" x14ac:dyDescent="0.2">
      <c r="A42" s="798" t="s">
        <v>36</v>
      </c>
      <c r="B42" s="820" t="s">
        <v>37</v>
      </c>
      <c r="C42" s="821"/>
      <c r="D42" s="61" t="s">
        <v>38</v>
      </c>
      <c r="E42" s="840" t="s">
        <v>16</v>
      </c>
      <c r="F42" s="841"/>
      <c r="G42" s="73" t="s">
        <v>28</v>
      </c>
      <c r="H42" s="820" t="s">
        <v>29</v>
      </c>
      <c r="I42" s="830"/>
    </row>
    <row r="43" spans="1:9" x14ac:dyDescent="0.2">
      <c r="A43" s="799"/>
      <c r="B43" s="822"/>
      <c r="C43" s="823"/>
      <c r="D43" s="62" t="s">
        <v>39</v>
      </c>
      <c r="E43" s="834" t="s">
        <v>40</v>
      </c>
      <c r="F43" s="835"/>
      <c r="G43" s="74" t="s">
        <v>41</v>
      </c>
      <c r="H43" s="822"/>
      <c r="I43" s="831"/>
    </row>
    <row r="44" spans="1:9" x14ac:dyDescent="0.2">
      <c r="A44" s="32"/>
      <c r="B44" s="809"/>
      <c r="C44" s="810"/>
      <c r="D44" s="63"/>
      <c r="E44" s="845"/>
      <c r="F44" s="846"/>
      <c r="G44" s="37"/>
      <c r="H44" s="836"/>
      <c r="I44" s="837"/>
    </row>
    <row r="45" spans="1:9" x14ac:dyDescent="0.2">
      <c r="A45" s="20"/>
      <c r="B45" s="824"/>
      <c r="C45" s="825"/>
      <c r="D45" s="75"/>
      <c r="E45" s="828"/>
      <c r="F45" s="829"/>
      <c r="G45" s="63"/>
      <c r="H45" s="814">
        <f>TRUNC(D45*E45*G45,2)</f>
        <v>0</v>
      </c>
      <c r="I45" s="844"/>
    </row>
    <row r="46" spans="1:9" x14ac:dyDescent="0.2">
      <c r="A46" s="24"/>
      <c r="B46" s="25"/>
      <c r="C46" s="26"/>
      <c r="D46" s="42"/>
      <c r="E46" s="42"/>
      <c r="F46" s="42"/>
      <c r="G46" s="28" t="s">
        <v>42</v>
      </c>
      <c r="H46" s="832">
        <f>SUM(H44:I45)</f>
        <v>0</v>
      </c>
      <c r="I46" s="833"/>
    </row>
    <row r="47" spans="1:9" x14ac:dyDescent="0.2">
      <c r="A47" s="798" t="s">
        <v>43</v>
      </c>
      <c r="B47" s="820" t="s">
        <v>37</v>
      </c>
      <c r="C47" s="821"/>
      <c r="D47" s="61" t="s">
        <v>38</v>
      </c>
      <c r="E47" s="840" t="s">
        <v>16</v>
      </c>
      <c r="F47" s="841"/>
      <c r="G47" s="73" t="s">
        <v>28</v>
      </c>
      <c r="H47" s="820" t="s">
        <v>29</v>
      </c>
      <c r="I47" s="830"/>
    </row>
    <row r="48" spans="1:9" x14ac:dyDescent="0.2">
      <c r="A48" s="799"/>
      <c r="B48" s="822"/>
      <c r="C48" s="823"/>
      <c r="D48" s="62" t="s">
        <v>39</v>
      </c>
      <c r="E48" s="834" t="s">
        <v>40</v>
      </c>
      <c r="F48" s="835"/>
      <c r="G48" s="74" t="s">
        <v>40</v>
      </c>
      <c r="H48" s="822"/>
      <c r="I48" s="831"/>
    </row>
    <row r="49" spans="1:9" x14ac:dyDescent="0.2">
      <c r="A49" s="32"/>
      <c r="B49" s="71"/>
      <c r="C49" s="70"/>
      <c r="D49" s="76"/>
      <c r="E49" s="869"/>
      <c r="F49" s="870"/>
      <c r="G49" s="33"/>
      <c r="H49" s="836">
        <f>TRUNC(D49*E49*G49,2)</f>
        <v>0</v>
      </c>
      <c r="I49" s="837"/>
    </row>
    <row r="50" spans="1:9" x14ac:dyDescent="0.2">
      <c r="A50" s="14"/>
      <c r="B50" s="848"/>
      <c r="C50" s="849"/>
      <c r="D50" s="77"/>
      <c r="E50" s="883"/>
      <c r="F50" s="884"/>
      <c r="G50" s="37"/>
      <c r="H50" s="807">
        <f>TRUNC(D50*E50*G50,2)</f>
        <v>0</v>
      </c>
      <c r="I50" s="859"/>
    </row>
    <row r="51" spans="1:9" x14ac:dyDescent="0.2">
      <c r="A51" s="14"/>
      <c r="B51" s="848"/>
      <c r="C51" s="849"/>
      <c r="D51" s="63"/>
      <c r="E51" s="851"/>
      <c r="F51" s="852"/>
      <c r="G51" s="37"/>
      <c r="H51" s="807">
        <f>TRUNC(E51*G51,2)</f>
        <v>0</v>
      </c>
      <c r="I51" s="859"/>
    </row>
    <row r="52" spans="1:9" x14ac:dyDescent="0.2">
      <c r="A52" s="20"/>
      <c r="B52" s="824"/>
      <c r="C52" s="825"/>
      <c r="D52" s="75"/>
      <c r="E52" s="828"/>
      <c r="F52" s="829"/>
      <c r="G52" s="63"/>
      <c r="H52" s="814">
        <f>TRUNC(E52*G52,2)</f>
        <v>0</v>
      </c>
      <c r="I52" s="844"/>
    </row>
    <row r="53" spans="1:9" x14ac:dyDescent="0.2">
      <c r="A53" s="78"/>
      <c r="B53" s="79"/>
      <c r="C53" s="21"/>
      <c r="D53" s="42"/>
      <c r="E53" s="42"/>
      <c r="F53" s="42"/>
      <c r="G53" s="28" t="s">
        <v>42</v>
      </c>
      <c r="H53" s="832">
        <f>SUM(H49:I52)</f>
        <v>0</v>
      </c>
      <c r="I53" s="833"/>
    </row>
    <row r="54" spans="1:9" x14ac:dyDescent="0.2">
      <c r="A54" s="80"/>
      <c r="B54" s="81"/>
      <c r="C54" s="82"/>
      <c r="D54" s="82"/>
      <c r="E54" s="82"/>
      <c r="F54" s="82"/>
      <c r="G54" s="83" t="s">
        <v>44</v>
      </c>
      <c r="H54" s="826">
        <f>SUM(I28+I34+H41+H46+H53)</f>
        <v>23.22</v>
      </c>
      <c r="I54" s="827"/>
    </row>
    <row r="55" spans="1:9" x14ac:dyDescent="0.2">
      <c r="A55" s="32"/>
      <c r="B55" s="45"/>
      <c r="C55" s="84"/>
      <c r="D55" s="84"/>
      <c r="E55" s="84"/>
      <c r="F55" s="85" t="s">
        <v>45</v>
      </c>
      <c r="G55" s="86"/>
      <c r="H55" s="867">
        <f>ROUND(G55*H54,2)</f>
        <v>0</v>
      </c>
      <c r="I55" s="868"/>
    </row>
    <row r="56" spans="1:9" ht="15.75" customHeight="1" x14ac:dyDescent="0.2">
      <c r="A56" s="24"/>
      <c r="B56" s="25"/>
      <c r="C56" s="42"/>
      <c r="D56" s="42"/>
      <c r="E56" s="42"/>
      <c r="F56" s="42"/>
      <c r="G56" s="87" t="s">
        <v>46</v>
      </c>
      <c r="H56" s="88"/>
      <c r="I56" s="89">
        <f>H54+H55</f>
        <v>23.22</v>
      </c>
    </row>
  </sheetData>
  <mergeCells count="86">
    <mergeCell ref="H55:I55"/>
    <mergeCell ref="E49:F49"/>
    <mergeCell ref="H49:I49"/>
    <mergeCell ref="B50:C50"/>
    <mergeCell ref="E50:F50"/>
    <mergeCell ref="H50:I50"/>
    <mergeCell ref="B51:C51"/>
    <mergeCell ref="E51:F51"/>
    <mergeCell ref="H51:I51"/>
    <mergeCell ref="B52:C52"/>
    <mergeCell ref="E52:F52"/>
    <mergeCell ref="H52:I52"/>
    <mergeCell ref="H53:I53"/>
    <mergeCell ref="H54:I54"/>
    <mergeCell ref="H46:I46"/>
    <mergeCell ref="A47:A48"/>
    <mergeCell ref="B47:C48"/>
    <mergeCell ref="E47:F47"/>
    <mergeCell ref="H47:I48"/>
    <mergeCell ref="E48:F48"/>
    <mergeCell ref="B44:C44"/>
    <mergeCell ref="E44:F44"/>
    <mergeCell ref="H44:I44"/>
    <mergeCell ref="B45:C45"/>
    <mergeCell ref="E45:F45"/>
    <mergeCell ref="H45:I45"/>
    <mergeCell ref="B40:C40"/>
    <mergeCell ref="D40:E40"/>
    <mergeCell ref="H40:I40"/>
    <mergeCell ref="H41:I41"/>
    <mergeCell ref="A42:A43"/>
    <mergeCell ref="B42:C43"/>
    <mergeCell ref="E42:F42"/>
    <mergeCell ref="H42:I43"/>
    <mergeCell ref="E43:F43"/>
    <mergeCell ref="D37:E37"/>
    <mergeCell ref="H37:I37"/>
    <mergeCell ref="D38:E38"/>
    <mergeCell ref="H38:I38"/>
    <mergeCell ref="D39:E39"/>
    <mergeCell ref="H39:I39"/>
    <mergeCell ref="B33:C33"/>
    <mergeCell ref="D33:E33"/>
    <mergeCell ref="H33:I33"/>
    <mergeCell ref="A35:A36"/>
    <mergeCell ref="B35:C36"/>
    <mergeCell ref="D35:E36"/>
    <mergeCell ref="F35:F36"/>
    <mergeCell ref="H35:I36"/>
    <mergeCell ref="B31:C31"/>
    <mergeCell ref="D31:E31"/>
    <mergeCell ref="H31:I31"/>
    <mergeCell ref="B32:C32"/>
    <mergeCell ref="D32:E32"/>
    <mergeCell ref="H32:I32"/>
    <mergeCell ref="H25:I25"/>
    <mergeCell ref="A29:A30"/>
    <mergeCell ref="B29:C30"/>
    <mergeCell ref="D29:E30"/>
    <mergeCell ref="F29:F30"/>
    <mergeCell ref="H29:I30"/>
    <mergeCell ref="G21:H21"/>
    <mergeCell ref="B22:C22"/>
    <mergeCell ref="D22:E22"/>
    <mergeCell ref="B24:C24"/>
    <mergeCell ref="D24:E24"/>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L55"/>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71093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 customHeight="1" thickTop="1" thickBot="1" x14ac:dyDescent="0.25">
      <c r="A11" s="1" t="s">
        <v>0</v>
      </c>
      <c r="B11" s="90" t="s">
        <v>59</v>
      </c>
      <c r="C11" s="875" t="s">
        <v>876</v>
      </c>
      <c r="D11" s="876"/>
      <c r="E11" s="871" t="s">
        <v>1</v>
      </c>
      <c r="F11" s="871"/>
      <c r="G11" s="871"/>
      <c r="H11" s="3">
        <v>19</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0.15</v>
      </c>
      <c r="E20" s="872"/>
      <c r="F20" s="34"/>
      <c r="G20" s="803">
        <f>'Mão-de-obra'!F15</f>
        <v>37.520000000000003</v>
      </c>
      <c r="H20" s="804"/>
      <c r="I20" s="36">
        <f>ROUND(D20*G20,2)</f>
        <v>5.63</v>
      </c>
      <c r="K20" s="279"/>
    </row>
    <row r="21" spans="1:12" x14ac:dyDescent="0.2">
      <c r="A21" s="32" t="str">
        <f>'Mão-de-obra'!B28</f>
        <v>P9824</v>
      </c>
      <c r="B21" s="848" t="str">
        <f>'Mão-de-obra'!C28</f>
        <v>Servente</v>
      </c>
      <c r="C21" s="849"/>
      <c r="D21" s="807">
        <v>2</v>
      </c>
      <c r="E21" s="808"/>
      <c r="F21" s="34"/>
      <c r="G21" s="805">
        <f>'Mão-de-obra'!F28</f>
        <v>18.79</v>
      </c>
      <c r="H21" s="806"/>
      <c r="I21" s="36">
        <f>ROUND(D21*G21,2)</f>
        <v>37.58</v>
      </c>
      <c r="K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c r="L23" s="279"/>
    </row>
    <row r="24" spans="1:12" x14ac:dyDescent="0.2">
      <c r="A24" s="24"/>
      <c r="B24" s="25"/>
      <c r="C24" s="26"/>
      <c r="D24" s="41"/>
      <c r="E24" s="42"/>
      <c r="F24" s="42"/>
      <c r="G24" s="43" t="s">
        <v>20</v>
      </c>
      <c r="H24" s="857">
        <f>SUM(I20:I23)</f>
        <v>43.21</v>
      </c>
      <c r="I24" s="858"/>
    </row>
    <row r="25" spans="1:12" x14ac:dyDescent="0.2">
      <c r="A25" s="32"/>
      <c r="B25" s="45"/>
      <c r="C25" s="15"/>
      <c r="D25" s="46" t="s">
        <v>21</v>
      </c>
      <c r="E25" s="47">
        <v>0.15509999999999999</v>
      </c>
      <c r="F25" s="48"/>
      <c r="G25" s="49" t="s">
        <v>22</v>
      </c>
      <c r="H25" s="47">
        <v>0.05</v>
      </c>
      <c r="I25" s="50">
        <f>ROUND((E25+H25)*H24,2)</f>
        <v>8.86</v>
      </c>
    </row>
    <row r="26" spans="1:12" x14ac:dyDescent="0.2">
      <c r="A26" s="32"/>
      <c r="B26" s="45"/>
      <c r="C26" s="15"/>
      <c r="D26" s="51" t="s">
        <v>23</v>
      </c>
      <c r="E26" s="52"/>
      <c r="F26" s="53"/>
      <c r="G26" s="52"/>
      <c r="H26" s="54"/>
      <c r="I26" s="55">
        <f>I17+H24+I25</f>
        <v>52.07</v>
      </c>
    </row>
    <row r="27" spans="1:12" x14ac:dyDescent="0.2">
      <c r="A27" s="32"/>
      <c r="B27" s="45"/>
      <c r="C27" s="15"/>
      <c r="D27" s="56" t="s">
        <v>24</v>
      </c>
      <c r="E27" s="57"/>
      <c r="F27" s="58"/>
      <c r="G27" s="57"/>
      <c r="H27" s="59"/>
      <c r="I27" s="60">
        <f>ROUND(I26/H11,2)</f>
        <v>2.74</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c r="I30" s="837"/>
    </row>
    <row r="31" spans="1:12" x14ac:dyDescent="0.2">
      <c r="A31" s="32"/>
      <c r="B31" s="848"/>
      <c r="C31" s="849"/>
      <c r="D31" s="881"/>
      <c r="E31" s="882"/>
      <c r="F31" s="39"/>
      <c r="G31" s="63">
        <v>0</v>
      </c>
      <c r="H31" s="807"/>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68"/>
      <c r="B38" s="71"/>
      <c r="C38" s="34"/>
      <c r="D38" s="851"/>
      <c r="E38" s="852"/>
      <c r="F38" s="39"/>
      <c r="G38" s="63"/>
      <c r="H38" s="807">
        <f>TRUNC(D38*G38,2)</f>
        <v>0</v>
      </c>
      <c r="I38" s="859"/>
    </row>
    <row r="39" spans="1:9" x14ac:dyDescent="0.2">
      <c r="A39" s="32"/>
      <c r="B39" s="818"/>
      <c r="C39" s="819"/>
      <c r="D39" s="814"/>
      <c r="E39" s="850"/>
      <c r="F39" s="72"/>
      <c r="G39" s="65"/>
      <c r="H39" s="814">
        <f>TRUNC(D39*G39,2)</f>
        <v>0</v>
      </c>
      <c r="I39" s="844"/>
    </row>
    <row r="40" spans="1:9" x14ac:dyDescent="0.2">
      <c r="A40" s="24"/>
      <c r="B40" s="25"/>
      <c r="C40" s="26"/>
      <c r="D40" s="66"/>
      <c r="E40" s="25"/>
      <c r="F40" s="42"/>
      <c r="G40" s="28" t="s">
        <v>35</v>
      </c>
      <c r="H40" s="832">
        <f>SUM(H36:I39)</f>
        <v>0</v>
      </c>
      <c r="I40" s="833"/>
    </row>
    <row r="41" spans="1:9" x14ac:dyDescent="0.2">
      <c r="A41" s="798" t="s">
        <v>36</v>
      </c>
      <c r="B41" s="820" t="s">
        <v>37</v>
      </c>
      <c r="C41" s="821"/>
      <c r="D41" s="61" t="s">
        <v>38</v>
      </c>
      <c r="E41" s="840" t="s">
        <v>16</v>
      </c>
      <c r="F41" s="841"/>
      <c r="G41" s="73" t="s">
        <v>28</v>
      </c>
      <c r="H41" s="820" t="s">
        <v>29</v>
      </c>
      <c r="I41" s="830"/>
    </row>
    <row r="42" spans="1:9" x14ac:dyDescent="0.2">
      <c r="A42" s="799"/>
      <c r="B42" s="822"/>
      <c r="C42" s="823"/>
      <c r="D42" s="62" t="s">
        <v>39</v>
      </c>
      <c r="E42" s="834" t="s">
        <v>40</v>
      </c>
      <c r="F42" s="835"/>
      <c r="G42" s="74" t="s">
        <v>41</v>
      </c>
      <c r="H42" s="822"/>
      <c r="I42" s="831"/>
    </row>
    <row r="43" spans="1:9" x14ac:dyDescent="0.2">
      <c r="A43" s="32"/>
      <c r="B43" s="809"/>
      <c r="C43" s="810"/>
      <c r="D43" s="63"/>
      <c r="E43" s="845"/>
      <c r="F43" s="846"/>
      <c r="G43" s="37"/>
      <c r="H43" s="836"/>
      <c r="I43" s="837"/>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SUM(H43:I44)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32"/>
      <c r="B48" s="71"/>
      <c r="C48" s="70"/>
      <c r="D48" s="76"/>
      <c r="E48" s="869"/>
      <c r="F48" s="870"/>
      <c r="G48" s="33"/>
      <c r="H48" s="836">
        <f>TRUNC(D48*E48*G48,2)</f>
        <v>0</v>
      </c>
      <c r="I48" s="837"/>
    </row>
    <row r="49" spans="1:9" x14ac:dyDescent="0.2">
      <c r="A49" s="14"/>
      <c r="B49" s="848"/>
      <c r="C49" s="849"/>
      <c r="D49" s="77"/>
      <c r="E49" s="883"/>
      <c r="F49" s="884"/>
      <c r="G49" s="37"/>
      <c r="H49" s="807">
        <f>TRUNC(D49*E49*G49,2)</f>
        <v>0</v>
      </c>
      <c r="I49" s="859"/>
    </row>
    <row r="50" spans="1:9" x14ac:dyDescent="0.2">
      <c r="A50" s="14"/>
      <c r="B50" s="848"/>
      <c r="C50" s="849"/>
      <c r="D50" s="63"/>
      <c r="E50" s="851"/>
      <c r="F50" s="852"/>
      <c r="G50" s="37"/>
      <c r="H50" s="807">
        <f>TRUNC(E50*G50,2)</f>
        <v>0</v>
      </c>
      <c r="I50" s="859"/>
    </row>
    <row r="51" spans="1:9" x14ac:dyDescent="0.2">
      <c r="A51" s="20"/>
      <c r="B51" s="824"/>
      <c r="C51" s="825"/>
      <c r="D51" s="75"/>
      <c r="E51" s="828"/>
      <c r="F51" s="829"/>
      <c r="G51" s="63"/>
      <c r="H51" s="814">
        <f>TRUNC(E51*G51,2)</f>
        <v>0</v>
      </c>
      <c r="I51" s="844"/>
    </row>
    <row r="52" spans="1:9" x14ac:dyDescent="0.2">
      <c r="A52" s="78"/>
      <c r="B52" s="79"/>
      <c r="C52" s="21"/>
      <c r="D52" s="42"/>
      <c r="E52" s="42"/>
      <c r="F52" s="42"/>
      <c r="G52" s="28" t="s">
        <v>42</v>
      </c>
      <c r="H52" s="832">
        <f>SUM(H48:I51)</f>
        <v>0</v>
      </c>
      <c r="I52" s="833"/>
    </row>
    <row r="53" spans="1:9" x14ac:dyDescent="0.2">
      <c r="A53" s="80"/>
      <c r="B53" s="81"/>
      <c r="C53" s="82"/>
      <c r="D53" s="82"/>
      <c r="E53" s="82"/>
      <c r="F53" s="82"/>
      <c r="G53" s="83" t="s">
        <v>44</v>
      </c>
      <c r="H53" s="826">
        <f>SUM(I27+I33+H40+H45+H52)</f>
        <v>2.74</v>
      </c>
      <c r="I53" s="827"/>
    </row>
    <row r="54" spans="1:9" x14ac:dyDescent="0.2">
      <c r="A54" s="32"/>
      <c r="B54" s="45"/>
      <c r="C54" s="84"/>
      <c r="D54" s="84"/>
      <c r="E54" s="84"/>
      <c r="F54" s="85" t="s">
        <v>45</v>
      </c>
      <c r="G54" s="86"/>
      <c r="H54" s="867">
        <f>ROUND(G54*H53,2)</f>
        <v>0</v>
      </c>
      <c r="I54" s="868"/>
    </row>
    <row r="55" spans="1:9" ht="17.25" customHeight="1" x14ac:dyDescent="0.2">
      <c r="A55" s="24"/>
      <c r="B55" s="25"/>
      <c r="C55" s="42"/>
      <c r="D55" s="42"/>
      <c r="E55" s="42"/>
      <c r="F55" s="42"/>
      <c r="G55" s="87" t="s">
        <v>46</v>
      </c>
      <c r="H55" s="88"/>
      <c r="I55" s="89">
        <f>H53+H54</f>
        <v>2.74</v>
      </c>
    </row>
  </sheetData>
  <mergeCells count="84">
    <mergeCell ref="H54:I54"/>
    <mergeCell ref="E48:F48"/>
    <mergeCell ref="H48:I48"/>
    <mergeCell ref="B49:C49"/>
    <mergeCell ref="E49:F49"/>
    <mergeCell ref="H49:I49"/>
    <mergeCell ref="B50:C50"/>
    <mergeCell ref="E50:F50"/>
    <mergeCell ref="H50:I50"/>
    <mergeCell ref="B51:C51"/>
    <mergeCell ref="E51:F51"/>
    <mergeCell ref="H51:I51"/>
    <mergeCell ref="H52:I52"/>
    <mergeCell ref="H53:I53"/>
    <mergeCell ref="H45:I45"/>
    <mergeCell ref="A46:A47"/>
    <mergeCell ref="B46:C47"/>
    <mergeCell ref="E46:F46"/>
    <mergeCell ref="H46:I47"/>
    <mergeCell ref="E47:F47"/>
    <mergeCell ref="B43:C43"/>
    <mergeCell ref="E43:F43"/>
    <mergeCell ref="H43:I43"/>
    <mergeCell ref="B44:C44"/>
    <mergeCell ref="E44:F44"/>
    <mergeCell ref="H44:I44"/>
    <mergeCell ref="B39:C39"/>
    <mergeCell ref="D39:E39"/>
    <mergeCell ref="H39:I39"/>
    <mergeCell ref="H40:I40"/>
    <mergeCell ref="A41:A42"/>
    <mergeCell ref="B41:C42"/>
    <mergeCell ref="E41:F41"/>
    <mergeCell ref="H41:I42"/>
    <mergeCell ref="E42:F42"/>
    <mergeCell ref="D36:E36"/>
    <mergeCell ref="H36:I36"/>
    <mergeCell ref="D37:E37"/>
    <mergeCell ref="H37:I37"/>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50"/>
  </sheetPr>
  <dimension ref="A1:M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163</v>
      </c>
      <c r="C11" s="875" t="s">
        <v>875</v>
      </c>
      <c r="D11" s="876"/>
      <c r="E11" s="871" t="s">
        <v>1</v>
      </c>
      <c r="F11" s="871"/>
      <c r="G11" s="871"/>
      <c r="H11" s="3">
        <v>2.95</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3" x14ac:dyDescent="0.2">
      <c r="A17" s="24"/>
      <c r="B17" s="25"/>
      <c r="C17" s="26"/>
      <c r="D17" s="27"/>
      <c r="E17" s="27"/>
      <c r="F17" s="25"/>
      <c r="G17" s="28" t="s">
        <v>13</v>
      </c>
      <c r="H17" s="29"/>
      <c r="I17" s="30">
        <f>SUM(I14:I16)</f>
        <v>0</v>
      </c>
    </row>
    <row r="18" spans="1:13" x14ac:dyDescent="0.2">
      <c r="A18" s="798" t="s">
        <v>14</v>
      </c>
      <c r="B18" s="820" t="s">
        <v>15</v>
      </c>
      <c r="C18" s="821"/>
      <c r="D18" s="820" t="s">
        <v>16</v>
      </c>
      <c r="E18" s="842"/>
      <c r="F18" s="821"/>
      <c r="G18" s="820" t="s">
        <v>17</v>
      </c>
      <c r="H18" s="821"/>
      <c r="I18" s="31" t="s">
        <v>8</v>
      </c>
    </row>
    <row r="19" spans="1:13" x14ac:dyDescent="0.2">
      <c r="A19" s="799"/>
      <c r="B19" s="822"/>
      <c r="C19" s="823"/>
      <c r="D19" s="822"/>
      <c r="E19" s="843"/>
      <c r="F19" s="823"/>
      <c r="G19" s="822"/>
      <c r="H19" s="823"/>
      <c r="I19" s="7" t="s">
        <v>12</v>
      </c>
    </row>
    <row r="20" spans="1:13" x14ac:dyDescent="0.2">
      <c r="A20" s="32" t="str">
        <f>'Mão-de-obra'!B15</f>
        <v>P9875</v>
      </c>
      <c r="B20" s="809" t="str">
        <f>'Mão-de-obra'!C15</f>
        <v>Encarregado de turma</v>
      </c>
      <c r="C20" s="810"/>
      <c r="D20" s="836">
        <v>0.2</v>
      </c>
      <c r="E20" s="872"/>
      <c r="F20" s="34"/>
      <c r="G20" s="803">
        <f>'Mão-de-obra'!F15</f>
        <v>37.520000000000003</v>
      </c>
      <c r="H20" s="804"/>
      <c r="I20" s="36">
        <f>ROUND(D20*G20,2)</f>
        <v>7.5</v>
      </c>
    </row>
    <row r="21" spans="1:13" x14ac:dyDescent="0.2">
      <c r="A21" s="32" t="str">
        <f>'Mão-de-obra'!B28</f>
        <v>P9824</v>
      </c>
      <c r="B21" s="848" t="str">
        <f>'Mão-de-obra'!C28</f>
        <v>Servente</v>
      </c>
      <c r="C21" s="849"/>
      <c r="D21" s="807">
        <v>2</v>
      </c>
      <c r="E21" s="808"/>
      <c r="F21" s="34"/>
      <c r="G21" s="805">
        <f>'Mão-de-obra'!F28</f>
        <v>18.79</v>
      </c>
      <c r="H21" s="806"/>
      <c r="I21" s="36">
        <f>ROUND(D21*G21,2)</f>
        <v>37.58</v>
      </c>
    </row>
    <row r="22" spans="1:13" x14ac:dyDescent="0.2">
      <c r="A22" s="32"/>
      <c r="B22" s="877"/>
      <c r="C22" s="878"/>
      <c r="D22" s="807"/>
      <c r="E22" s="808"/>
      <c r="F22" s="34"/>
      <c r="G22" s="149"/>
      <c r="H22" s="38"/>
      <c r="I22" s="36">
        <f>TRUNC(D22*G22,2)</f>
        <v>0</v>
      </c>
      <c r="K22" s="279"/>
    </row>
    <row r="23" spans="1:13" x14ac:dyDescent="0.2">
      <c r="A23" s="32"/>
      <c r="B23" s="818"/>
      <c r="C23" s="819"/>
      <c r="D23" s="814"/>
      <c r="E23" s="815"/>
      <c r="F23" s="40"/>
      <c r="G23" s="152"/>
      <c r="H23" s="148"/>
      <c r="I23" s="36">
        <f>TRUNC(D23*G23,2)</f>
        <v>0</v>
      </c>
    </row>
    <row r="24" spans="1:13" x14ac:dyDescent="0.2">
      <c r="A24" s="24"/>
      <c r="B24" s="25"/>
      <c r="C24" s="26"/>
      <c r="D24" s="41"/>
      <c r="E24" s="42"/>
      <c r="F24" s="42"/>
      <c r="G24" s="43" t="s">
        <v>20</v>
      </c>
      <c r="H24" s="857">
        <f>SUM(I20:I23)</f>
        <v>45.08</v>
      </c>
      <c r="I24" s="858"/>
      <c r="M24" s="279"/>
    </row>
    <row r="25" spans="1:13" x14ac:dyDescent="0.2">
      <c r="A25" s="32"/>
      <c r="B25" s="45"/>
      <c r="C25" s="15"/>
      <c r="D25" s="46" t="s">
        <v>21</v>
      </c>
      <c r="E25" s="47">
        <v>0.15509999999999999</v>
      </c>
      <c r="F25" s="48"/>
      <c r="G25" s="49" t="s">
        <v>22</v>
      </c>
      <c r="H25" s="47">
        <v>0.05</v>
      </c>
      <c r="I25" s="50">
        <f>ROUND((E25+H25)*H24,2)</f>
        <v>9.25</v>
      </c>
    </row>
    <row r="26" spans="1:13" x14ac:dyDescent="0.2">
      <c r="A26" s="32"/>
      <c r="B26" s="45"/>
      <c r="C26" s="15"/>
      <c r="D26" s="51" t="s">
        <v>23</v>
      </c>
      <c r="E26" s="52"/>
      <c r="F26" s="53"/>
      <c r="G26" s="52"/>
      <c r="H26" s="54"/>
      <c r="I26" s="55">
        <f>I17+H24+I25</f>
        <v>54.33</v>
      </c>
    </row>
    <row r="27" spans="1:13" x14ac:dyDescent="0.2">
      <c r="A27" s="32"/>
      <c r="B27" s="45"/>
      <c r="C27" s="15"/>
      <c r="D27" s="56" t="s">
        <v>24</v>
      </c>
      <c r="E27" s="57"/>
      <c r="F27" s="58"/>
      <c r="G27" s="57"/>
      <c r="H27" s="59"/>
      <c r="I27" s="60">
        <f>ROUND(I26/H11,2)</f>
        <v>18.420000000000002</v>
      </c>
    </row>
    <row r="28" spans="1:13" x14ac:dyDescent="0.2">
      <c r="A28" s="798" t="s">
        <v>25</v>
      </c>
      <c r="B28" s="820" t="s">
        <v>26</v>
      </c>
      <c r="C28" s="821"/>
      <c r="D28" s="820" t="s">
        <v>16</v>
      </c>
      <c r="E28" s="821"/>
      <c r="F28" s="847" t="s">
        <v>27</v>
      </c>
      <c r="G28" s="61" t="s">
        <v>28</v>
      </c>
      <c r="H28" s="820" t="s">
        <v>29</v>
      </c>
      <c r="I28" s="830"/>
    </row>
    <row r="29" spans="1:13" x14ac:dyDescent="0.2">
      <c r="A29" s="799"/>
      <c r="B29" s="822"/>
      <c r="C29" s="823"/>
      <c r="D29" s="822"/>
      <c r="E29" s="823"/>
      <c r="F29" s="795"/>
      <c r="G29" s="62" t="s">
        <v>30</v>
      </c>
      <c r="H29" s="822"/>
      <c r="I29" s="831"/>
    </row>
    <row r="30" spans="1:13" x14ac:dyDescent="0.2">
      <c r="A30" s="32"/>
      <c r="B30" s="809"/>
      <c r="C30" s="810"/>
      <c r="D30" s="860"/>
      <c r="E30" s="861"/>
      <c r="F30" s="39"/>
      <c r="G30" s="63"/>
      <c r="H30" s="836">
        <f>ROUND(D30*G30,4)</f>
        <v>0</v>
      </c>
      <c r="I30" s="837"/>
    </row>
    <row r="31" spans="1:13" x14ac:dyDescent="0.2">
      <c r="A31" s="32"/>
      <c r="B31" s="848"/>
      <c r="C31" s="849"/>
      <c r="D31" s="853"/>
      <c r="E31" s="854"/>
      <c r="F31" s="39"/>
      <c r="G31" s="63"/>
      <c r="H31" s="805">
        <f>ROUND(D31*G31,4)</f>
        <v>0</v>
      </c>
      <c r="I31" s="886"/>
    </row>
    <row r="32" spans="1:13"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18.420000000000002</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18.420000000000002</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L54"/>
  <sheetViews>
    <sheetView view="pageBreakPreview" workbookViewId="0">
      <selection activeCell="G31" sqref="G31"/>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1.5703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9.5" customHeight="1" thickTop="1" thickBot="1" x14ac:dyDescent="0.25">
      <c r="A11" s="1" t="s">
        <v>0</v>
      </c>
      <c r="B11" s="90" t="s">
        <v>126</v>
      </c>
      <c r="C11" s="875" t="s">
        <v>877</v>
      </c>
      <c r="D11" s="876"/>
      <c r="E11" s="871" t="s">
        <v>1</v>
      </c>
      <c r="F11" s="871"/>
      <c r="G11" s="871"/>
      <c r="H11" s="3">
        <v>3.33</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03">
        <v>0.2</v>
      </c>
      <c r="E20" s="811"/>
      <c r="F20" s="34"/>
      <c r="G20" s="805">
        <f>'Mão-de-obra'!F15</f>
        <v>37.520000000000003</v>
      </c>
      <c r="H20" s="806"/>
      <c r="I20" s="36">
        <f>ROUND(D20*G20,2)</f>
        <v>7.5</v>
      </c>
    </row>
    <row r="21" spans="1:12" x14ac:dyDescent="0.2">
      <c r="A21" s="32" t="str">
        <f>'Mão-de-obra'!B28</f>
        <v>P9824</v>
      </c>
      <c r="B21" s="848" t="str">
        <f>'Mão-de-obra'!C28</f>
        <v>Servente</v>
      </c>
      <c r="C21" s="849"/>
      <c r="D21" s="805">
        <v>1.6</v>
      </c>
      <c r="E21" s="995"/>
      <c r="F21" s="34"/>
      <c r="G21" s="805">
        <f>'Mão-de-obra'!F28</f>
        <v>18.79</v>
      </c>
      <c r="H21" s="806"/>
      <c r="I21" s="36">
        <f>ROUND(D21*G21,2)</f>
        <v>30.06</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37.56</v>
      </c>
      <c r="I24" s="858"/>
    </row>
    <row r="25" spans="1:12" x14ac:dyDescent="0.2">
      <c r="A25" s="32"/>
      <c r="B25" s="45"/>
      <c r="C25" s="15"/>
      <c r="D25" s="46" t="s">
        <v>21</v>
      </c>
      <c r="E25" s="47">
        <v>0.15509999999999999</v>
      </c>
      <c r="F25" s="48"/>
      <c r="G25" s="49" t="s">
        <v>22</v>
      </c>
      <c r="H25" s="47">
        <v>0.05</v>
      </c>
      <c r="I25" s="50">
        <f>ROUND((E25+H25)*H24,2)</f>
        <v>7.7</v>
      </c>
      <c r="K25" s="279"/>
    </row>
    <row r="26" spans="1:12" x14ac:dyDescent="0.2">
      <c r="A26" s="32"/>
      <c r="B26" s="45"/>
      <c r="C26" s="15"/>
      <c r="D26" s="51" t="s">
        <v>23</v>
      </c>
      <c r="E26" s="52"/>
      <c r="F26" s="53"/>
      <c r="G26" s="52"/>
      <c r="H26" s="54"/>
      <c r="I26" s="55">
        <f>I17+H24+I25</f>
        <v>45.26</v>
      </c>
    </row>
    <row r="27" spans="1:12" x14ac:dyDescent="0.2">
      <c r="A27" s="32"/>
      <c r="B27" s="45"/>
      <c r="C27" s="15"/>
      <c r="D27" s="56" t="s">
        <v>24</v>
      </c>
      <c r="E27" s="57"/>
      <c r="F27" s="58"/>
      <c r="G27" s="57"/>
      <c r="H27" s="59"/>
      <c r="I27" s="60">
        <f>ROUND(I26/H11,2)</f>
        <v>13.59</v>
      </c>
      <c r="L27" s="279"/>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60"/>
      <c r="E30" s="861"/>
      <c r="F30" s="39"/>
      <c r="G30" s="63"/>
      <c r="H30" s="836">
        <f>ROUND(D30*G30,4)</f>
        <v>0</v>
      </c>
      <c r="I30" s="837"/>
    </row>
    <row r="31" spans="1:12" x14ac:dyDescent="0.2">
      <c r="A31" s="32"/>
      <c r="B31" s="848"/>
      <c r="C31" s="849"/>
      <c r="D31" s="853"/>
      <c r="E31" s="854"/>
      <c r="F31" s="39"/>
      <c r="G31" s="63"/>
      <c r="H31" s="805">
        <f>ROUND(D31*G31,4)</f>
        <v>0</v>
      </c>
      <c r="I31" s="886"/>
    </row>
    <row r="32" spans="1:12"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13.59</v>
      </c>
      <c r="I52" s="827"/>
    </row>
    <row r="53" spans="1:9" x14ac:dyDescent="0.2">
      <c r="A53" s="32"/>
      <c r="B53" s="45"/>
      <c r="C53" s="84"/>
      <c r="D53" s="84"/>
      <c r="E53" s="84"/>
      <c r="F53" s="85" t="s">
        <v>45</v>
      </c>
      <c r="G53" s="86"/>
      <c r="H53" s="867">
        <f>TRUNC(G53*H52,2)</f>
        <v>0</v>
      </c>
      <c r="I53" s="868"/>
    </row>
    <row r="54" spans="1:9" ht="17.25" customHeight="1" x14ac:dyDescent="0.2">
      <c r="A54" s="24"/>
      <c r="B54" s="25"/>
      <c r="C54" s="42"/>
      <c r="D54" s="42"/>
      <c r="E54" s="42"/>
      <c r="F54" s="42"/>
      <c r="G54" s="87" t="s">
        <v>46</v>
      </c>
      <c r="H54" s="88"/>
      <c r="I54" s="89">
        <f>H52+H53</f>
        <v>13.59</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2" fitToHeight="130"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B050"/>
  </sheetPr>
  <dimension ref="A1:K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8.75" customHeight="1" thickTop="1" thickBot="1" x14ac:dyDescent="0.25">
      <c r="A11" s="1" t="s">
        <v>0</v>
      </c>
      <c r="B11" s="90" t="s">
        <v>158</v>
      </c>
      <c r="C11" s="875" t="s">
        <v>908</v>
      </c>
      <c r="D11" s="876"/>
      <c r="E11" s="871" t="s">
        <v>1</v>
      </c>
      <c r="F11" s="871"/>
      <c r="G11" s="871"/>
      <c r="H11" s="3">
        <v>1.3</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1" x14ac:dyDescent="0.2">
      <c r="A17" s="24"/>
      <c r="B17" s="25"/>
      <c r="C17" s="26"/>
      <c r="D17" s="27"/>
      <c r="E17" s="27"/>
      <c r="F17" s="25"/>
      <c r="G17" s="28" t="s">
        <v>13</v>
      </c>
      <c r="H17" s="29"/>
      <c r="I17" s="30">
        <f>SUM(I14:I16)</f>
        <v>0</v>
      </c>
    </row>
    <row r="18" spans="1:11" x14ac:dyDescent="0.2">
      <c r="A18" s="798" t="s">
        <v>14</v>
      </c>
      <c r="B18" s="820" t="s">
        <v>15</v>
      </c>
      <c r="C18" s="821"/>
      <c r="D18" s="820" t="s">
        <v>16</v>
      </c>
      <c r="E18" s="842"/>
      <c r="F18" s="821"/>
      <c r="G18" s="820" t="s">
        <v>17</v>
      </c>
      <c r="H18" s="821"/>
      <c r="I18" s="31" t="s">
        <v>8</v>
      </c>
    </row>
    <row r="19" spans="1:11" x14ac:dyDescent="0.2">
      <c r="A19" s="799"/>
      <c r="B19" s="822"/>
      <c r="C19" s="823"/>
      <c r="D19" s="822"/>
      <c r="E19" s="843"/>
      <c r="F19" s="823"/>
      <c r="G19" s="822"/>
      <c r="H19" s="823"/>
      <c r="I19" s="7" t="s">
        <v>12</v>
      </c>
    </row>
    <row r="20" spans="1:11" x14ac:dyDescent="0.2">
      <c r="A20" s="32" t="str">
        <f>'Mão-de-obra'!B15</f>
        <v>P9875</v>
      </c>
      <c r="B20" s="809" t="str">
        <f>'Mão-de-obra'!C15</f>
        <v>Encarregado de turma</v>
      </c>
      <c r="C20" s="810"/>
      <c r="D20" s="836">
        <v>0.25</v>
      </c>
      <c r="E20" s="872"/>
      <c r="F20" s="34"/>
      <c r="G20" s="803">
        <f>'Mão-de-obra'!F15</f>
        <v>37.520000000000003</v>
      </c>
      <c r="H20" s="804"/>
      <c r="I20" s="36">
        <f>ROUND(D20*G20,2)</f>
        <v>9.3800000000000008</v>
      </c>
    </row>
    <row r="21" spans="1:11" x14ac:dyDescent="0.2">
      <c r="A21" s="32" t="str">
        <f>'Mão-de-obra'!B28</f>
        <v>P9824</v>
      </c>
      <c r="B21" s="848" t="str">
        <f>'Mão-de-obra'!C28</f>
        <v>Servente</v>
      </c>
      <c r="C21" s="849"/>
      <c r="D21" s="807">
        <v>2</v>
      </c>
      <c r="E21" s="808"/>
      <c r="F21" s="34"/>
      <c r="G21" s="805">
        <f>'Mão-de-obra'!F28</f>
        <v>18.79</v>
      </c>
      <c r="H21" s="806"/>
      <c r="I21" s="36">
        <f>ROUND(D21*G21,2)</f>
        <v>37.58</v>
      </c>
    </row>
    <row r="22" spans="1:11" x14ac:dyDescent="0.2">
      <c r="A22" s="32"/>
      <c r="B22" s="877"/>
      <c r="C22" s="878"/>
      <c r="D22" s="807"/>
      <c r="E22" s="808"/>
      <c r="F22" s="34"/>
      <c r="G22" s="149"/>
      <c r="H22" s="38"/>
      <c r="I22" s="36">
        <f>TRUNC(D22*G22,2)</f>
        <v>0</v>
      </c>
      <c r="K22" s="279"/>
    </row>
    <row r="23" spans="1:11" x14ac:dyDescent="0.2">
      <c r="A23" s="32"/>
      <c r="B23" s="818"/>
      <c r="C23" s="819"/>
      <c r="D23" s="814"/>
      <c r="E23" s="815"/>
      <c r="F23" s="40"/>
      <c r="G23" s="152"/>
      <c r="H23" s="148"/>
      <c r="I23" s="36">
        <f>TRUNC(D23*G23,2)</f>
        <v>0</v>
      </c>
    </row>
    <row r="24" spans="1:11" x14ac:dyDescent="0.2">
      <c r="A24" s="24"/>
      <c r="B24" s="25"/>
      <c r="C24" s="26"/>
      <c r="D24" s="41"/>
      <c r="E24" s="42"/>
      <c r="F24" s="42"/>
      <c r="G24" s="43" t="s">
        <v>20</v>
      </c>
      <c r="H24" s="857">
        <f>SUM(I20:I23)</f>
        <v>46.96</v>
      </c>
      <c r="I24" s="858"/>
    </row>
    <row r="25" spans="1:11" x14ac:dyDescent="0.2">
      <c r="A25" s="32"/>
      <c r="B25" s="45"/>
      <c r="C25" s="15"/>
      <c r="D25" s="46" t="s">
        <v>21</v>
      </c>
      <c r="E25" s="47">
        <v>0.15509999999999999</v>
      </c>
      <c r="F25" s="48"/>
      <c r="G25" s="49" t="s">
        <v>22</v>
      </c>
      <c r="H25" s="47">
        <v>0.05</v>
      </c>
      <c r="I25" s="50">
        <f>ROUND((E25+H25)*H24,2)</f>
        <v>9.6300000000000008</v>
      </c>
      <c r="K25" s="279"/>
    </row>
    <row r="26" spans="1:11" x14ac:dyDescent="0.2">
      <c r="A26" s="32"/>
      <c r="B26" s="45"/>
      <c r="C26" s="15"/>
      <c r="D26" s="51" t="s">
        <v>23</v>
      </c>
      <c r="E26" s="52"/>
      <c r="F26" s="53"/>
      <c r="G26" s="52"/>
      <c r="H26" s="54"/>
      <c r="I26" s="55">
        <f>I17+H24+I25</f>
        <v>56.59</v>
      </c>
    </row>
    <row r="27" spans="1:11" x14ac:dyDescent="0.2">
      <c r="A27" s="32"/>
      <c r="B27" s="45"/>
      <c r="C27" s="15"/>
      <c r="D27" s="56" t="s">
        <v>24</v>
      </c>
      <c r="E27" s="57"/>
      <c r="F27" s="58"/>
      <c r="G27" s="57"/>
      <c r="H27" s="59"/>
      <c r="I27" s="60">
        <f>ROUND(I26/H11,2)</f>
        <v>43.53</v>
      </c>
    </row>
    <row r="28" spans="1:11" x14ac:dyDescent="0.2">
      <c r="A28" s="798" t="s">
        <v>25</v>
      </c>
      <c r="B28" s="820" t="s">
        <v>26</v>
      </c>
      <c r="C28" s="821"/>
      <c r="D28" s="820" t="s">
        <v>16</v>
      </c>
      <c r="E28" s="821"/>
      <c r="F28" s="847" t="s">
        <v>27</v>
      </c>
      <c r="G28" s="61" t="s">
        <v>28</v>
      </c>
      <c r="H28" s="820" t="s">
        <v>29</v>
      </c>
      <c r="I28" s="830"/>
    </row>
    <row r="29" spans="1:11" x14ac:dyDescent="0.2">
      <c r="A29" s="799"/>
      <c r="B29" s="822"/>
      <c r="C29" s="823"/>
      <c r="D29" s="822"/>
      <c r="E29" s="823"/>
      <c r="F29" s="795"/>
      <c r="G29" s="62" t="s">
        <v>30</v>
      </c>
      <c r="H29" s="822"/>
      <c r="I29" s="831"/>
    </row>
    <row r="30" spans="1:11" x14ac:dyDescent="0.2">
      <c r="A30" s="32"/>
      <c r="B30" s="809"/>
      <c r="C30" s="810"/>
      <c r="D30" s="879"/>
      <c r="E30" s="880"/>
      <c r="F30" s="39"/>
      <c r="G30" s="63"/>
      <c r="H30" s="836">
        <f>ROUND(D30*G30,4)</f>
        <v>0</v>
      </c>
      <c r="I30" s="837"/>
    </row>
    <row r="31" spans="1:11" x14ac:dyDescent="0.2">
      <c r="A31" s="32"/>
      <c r="B31" s="848"/>
      <c r="C31" s="849"/>
      <c r="D31" s="881"/>
      <c r="E31" s="882"/>
      <c r="F31" s="39"/>
      <c r="G31" s="63"/>
      <c r="H31" s="807">
        <f>ROUND(D31*G31,4)</f>
        <v>0</v>
      </c>
      <c r="I31" s="859"/>
    </row>
    <row r="32" spans="1:11"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71"/>
      <c r="C36" s="34"/>
      <c r="D36" s="851"/>
      <c r="E36" s="852"/>
      <c r="F36" s="39"/>
      <c r="G36" s="63"/>
      <c r="H36" s="807">
        <f>TRUNC(D36*G36,2)</f>
        <v>0</v>
      </c>
      <c r="I36" s="859"/>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43.53</v>
      </c>
      <c r="I51" s="827"/>
    </row>
    <row r="52" spans="1:9" x14ac:dyDescent="0.2">
      <c r="A52" s="32"/>
      <c r="B52" s="45"/>
      <c r="C52" s="84"/>
      <c r="D52" s="84"/>
      <c r="E52" s="84"/>
      <c r="F52" s="85" t="s">
        <v>45</v>
      </c>
      <c r="G52" s="86"/>
      <c r="H52" s="867">
        <f>ROUND(G52*H51,2)</f>
        <v>0</v>
      </c>
      <c r="I52" s="868"/>
    </row>
    <row r="53" spans="1:9" ht="16.5" customHeight="1" x14ac:dyDescent="0.2">
      <c r="A53" s="24"/>
      <c r="B53" s="25"/>
      <c r="C53" s="42"/>
      <c r="D53" s="42"/>
      <c r="E53" s="42"/>
      <c r="F53" s="42"/>
      <c r="G53" s="87" t="s">
        <v>46</v>
      </c>
      <c r="H53" s="88"/>
      <c r="I53" s="89">
        <f>H51+H52</f>
        <v>43.53</v>
      </c>
    </row>
  </sheetData>
  <mergeCells count="80">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1" customHeight="1" thickTop="1" thickBot="1" x14ac:dyDescent="0.25">
      <c r="A11" s="1" t="s">
        <v>0</v>
      </c>
      <c r="B11" s="90" t="s">
        <v>174</v>
      </c>
      <c r="C11" s="875" t="s">
        <v>909</v>
      </c>
      <c r="D11" s="876"/>
      <c r="E11" s="871" t="s">
        <v>1</v>
      </c>
      <c r="F11" s="871"/>
      <c r="G11" s="871"/>
      <c r="H11" s="3">
        <v>6.9</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c r="L18" s="279"/>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0.1</v>
      </c>
      <c r="E20" s="872"/>
      <c r="F20" s="34"/>
      <c r="G20" s="803">
        <f>'Mão-de-obra'!F15</f>
        <v>37.520000000000003</v>
      </c>
      <c r="H20" s="804"/>
      <c r="I20" s="36">
        <f>ROUND(D20*G20,2)</f>
        <v>3.75</v>
      </c>
    </row>
    <row r="21" spans="1:12" x14ac:dyDescent="0.2">
      <c r="A21" s="32" t="str">
        <f>'Mão-de-obra'!B28</f>
        <v>P9824</v>
      </c>
      <c r="B21" s="848" t="str">
        <f>'Mão-de-obra'!C28</f>
        <v>Servente</v>
      </c>
      <c r="C21" s="849"/>
      <c r="D21" s="807">
        <v>1.5</v>
      </c>
      <c r="E21" s="808"/>
      <c r="F21" s="34"/>
      <c r="G21" s="805">
        <f>'Mão-de-obra'!F28</f>
        <v>18.79</v>
      </c>
      <c r="H21" s="806"/>
      <c r="I21" s="36">
        <f>ROUND(D21*G21,2)</f>
        <v>28.19</v>
      </c>
      <c r="L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31.94</v>
      </c>
      <c r="I24" s="858"/>
    </row>
    <row r="25" spans="1:12" x14ac:dyDescent="0.2">
      <c r="A25" s="32"/>
      <c r="B25" s="45"/>
      <c r="C25" s="15"/>
      <c r="D25" s="46" t="s">
        <v>21</v>
      </c>
      <c r="E25" s="47">
        <v>0.15509999999999999</v>
      </c>
      <c r="F25" s="48"/>
      <c r="G25" s="49" t="s">
        <v>22</v>
      </c>
      <c r="H25" s="47">
        <v>0.05</v>
      </c>
      <c r="I25" s="50">
        <f>ROUND((E25+H25)*H24,2)</f>
        <v>6.55</v>
      </c>
    </row>
    <row r="26" spans="1:12" x14ac:dyDescent="0.2">
      <c r="A26" s="32"/>
      <c r="B26" s="45"/>
      <c r="C26" s="15"/>
      <c r="D26" s="51" t="s">
        <v>23</v>
      </c>
      <c r="E26" s="52"/>
      <c r="F26" s="53"/>
      <c r="G26" s="52"/>
      <c r="H26" s="54"/>
      <c r="I26" s="55">
        <f>I17+H24+I25</f>
        <v>38.49</v>
      </c>
    </row>
    <row r="27" spans="1:12" x14ac:dyDescent="0.2">
      <c r="A27" s="32"/>
      <c r="B27" s="45"/>
      <c r="C27" s="15"/>
      <c r="D27" s="56" t="s">
        <v>24</v>
      </c>
      <c r="E27" s="57"/>
      <c r="F27" s="58"/>
      <c r="G27" s="57"/>
      <c r="H27" s="59"/>
      <c r="I27" s="60">
        <f>ROUND(I26/H11,2)</f>
        <v>5.58</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71"/>
      <c r="C36" s="34"/>
      <c r="D36" s="851"/>
      <c r="E36" s="852"/>
      <c r="F36" s="39"/>
      <c r="G36" s="63"/>
      <c r="H36" s="807">
        <f>TRUNC(D36*G36,2)</f>
        <v>0</v>
      </c>
      <c r="I36" s="859"/>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SUM(H42:I43)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SUM(I27+I33+H39+H44+H50)</f>
        <v>5.58</v>
      </c>
      <c r="I51" s="827"/>
    </row>
    <row r="52" spans="1:9" x14ac:dyDescent="0.2">
      <c r="A52" s="32"/>
      <c r="B52" s="45"/>
      <c r="C52" s="84"/>
      <c r="D52" s="84"/>
      <c r="E52" s="84"/>
      <c r="F52" s="85" t="s">
        <v>45</v>
      </c>
      <c r="G52" s="86"/>
      <c r="H52" s="867">
        <f>ROUND(G52*H51,2)</f>
        <v>0</v>
      </c>
      <c r="I52" s="868"/>
    </row>
    <row r="53" spans="1:9" x14ac:dyDescent="0.2">
      <c r="A53" s="24"/>
      <c r="B53" s="25"/>
      <c r="C53" s="42"/>
      <c r="D53" s="42"/>
      <c r="E53" s="42"/>
      <c r="F53" s="42"/>
      <c r="G53" s="87" t="s">
        <v>46</v>
      </c>
      <c r="H53" s="88"/>
      <c r="I53" s="89">
        <f>H51+H52</f>
        <v>5.58</v>
      </c>
    </row>
  </sheetData>
  <mergeCells count="80">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B050"/>
  </sheetPr>
  <dimension ref="A1:L54"/>
  <sheetViews>
    <sheetView view="pageBreakPreview" topLeftCell="A4"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19.5" customHeight="1" thickTop="1" thickBot="1" x14ac:dyDescent="0.25">
      <c r="A11" s="1" t="s">
        <v>0</v>
      </c>
      <c r="B11" s="90" t="s">
        <v>156</v>
      </c>
      <c r="C11" s="875" t="s">
        <v>910</v>
      </c>
      <c r="D11" s="876"/>
      <c r="E11" s="871" t="s">
        <v>1</v>
      </c>
      <c r="F11" s="871"/>
      <c r="G11" s="871"/>
      <c r="H11" s="3">
        <v>1.48</v>
      </c>
      <c r="I11" s="4" t="s">
        <v>54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15"/>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0.35</v>
      </c>
      <c r="E20" s="872"/>
      <c r="F20" s="34"/>
      <c r="G20" s="803">
        <f>'Mão-de-obra'!F15</f>
        <v>37.520000000000003</v>
      </c>
      <c r="H20" s="804"/>
      <c r="I20" s="36">
        <f>ROUND(D20*G20,2)</f>
        <v>13.13</v>
      </c>
    </row>
    <row r="21" spans="1:12" x14ac:dyDescent="0.2">
      <c r="A21" s="32" t="str">
        <f>'Mão-de-obra'!B28</f>
        <v>P9824</v>
      </c>
      <c r="B21" s="848" t="str">
        <f>'Mão-de-obra'!C28</f>
        <v>Servente</v>
      </c>
      <c r="C21" s="849"/>
      <c r="D21" s="807">
        <v>1.55</v>
      </c>
      <c r="E21" s="808"/>
      <c r="F21" s="34"/>
      <c r="G21" s="805">
        <f>'Mão-de-obra'!F28</f>
        <v>18.79</v>
      </c>
      <c r="H21" s="806"/>
      <c r="I21" s="36">
        <f>ROUND(D21*G21,2)</f>
        <v>29.12</v>
      </c>
      <c r="K21" s="279"/>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42.25</v>
      </c>
      <c r="I24" s="858"/>
    </row>
    <row r="25" spans="1:12" x14ac:dyDescent="0.2">
      <c r="A25" s="32"/>
      <c r="B25" s="45"/>
      <c r="C25" s="15"/>
      <c r="D25" s="46" t="s">
        <v>21</v>
      </c>
      <c r="E25" s="47">
        <v>0.15509999999999999</v>
      </c>
      <c r="F25" s="48"/>
      <c r="G25" s="49" t="s">
        <v>22</v>
      </c>
      <c r="H25" s="47">
        <v>0.05</v>
      </c>
      <c r="I25" s="50">
        <f>ROUND((E25+H25)*H24,2)</f>
        <v>8.67</v>
      </c>
    </row>
    <row r="26" spans="1:12" x14ac:dyDescent="0.2">
      <c r="A26" s="32"/>
      <c r="B26" s="45"/>
      <c r="C26" s="15"/>
      <c r="D26" s="51" t="s">
        <v>23</v>
      </c>
      <c r="E26" s="52"/>
      <c r="F26" s="53"/>
      <c r="G26" s="52"/>
      <c r="H26" s="54"/>
      <c r="I26" s="55">
        <f>I17+H24+I25</f>
        <v>50.92</v>
      </c>
      <c r="L26" s="279"/>
    </row>
    <row r="27" spans="1:12" x14ac:dyDescent="0.2">
      <c r="A27" s="32"/>
      <c r="B27" s="45"/>
      <c r="C27" s="15"/>
      <c r="D27" s="56" t="s">
        <v>24</v>
      </c>
      <c r="E27" s="57"/>
      <c r="F27" s="58"/>
      <c r="G27" s="57"/>
      <c r="H27" s="59"/>
      <c r="I27" s="60">
        <f>ROUND(I26/H11,2)</f>
        <v>34.409999999999997</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79"/>
      <c r="E30" s="880"/>
      <c r="F30" s="39"/>
      <c r="G30" s="63"/>
      <c r="H30" s="836">
        <f>ROUND(D30*G30,4)</f>
        <v>0</v>
      </c>
      <c r="I30" s="837"/>
    </row>
    <row r="31" spans="1:12" x14ac:dyDescent="0.2">
      <c r="A31" s="32"/>
      <c r="B31" s="848"/>
      <c r="C31" s="849"/>
      <c r="D31" s="881"/>
      <c r="E31" s="882"/>
      <c r="F31" s="39"/>
      <c r="G31" s="63"/>
      <c r="H31" s="807">
        <f>ROUND(D31*G31,4)</f>
        <v>0</v>
      </c>
      <c r="I31" s="859"/>
    </row>
    <row r="32" spans="1:12" x14ac:dyDescent="0.2">
      <c r="A32" s="32"/>
      <c r="B32" s="824"/>
      <c r="C32" s="825"/>
      <c r="D32" s="814"/>
      <c r="E32" s="850"/>
      <c r="F32" s="39"/>
      <c r="G32" s="65"/>
      <c r="H32" s="814"/>
      <c r="I32" s="844"/>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34.409999999999997</v>
      </c>
      <c r="I52" s="827"/>
    </row>
    <row r="53" spans="1:9" x14ac:dyDescent="0.2">
      <c r="A53" s="32"/>
      <c r="B53" s="45"/>
      <c r="C53" s="84"/>
      <c r="D53" s="84"/>
      <c r="E53" s="84"/>
      <c r="F53" s="85" t="s">
        <v>45</v>
      </c>
      <c r="G53" s="86"/>
      <c r="H53" s="867">
        <f>TRUNC(G53*H52,2)</f>
        <v>0</v>
      </c>
      <c r="I53" s="868"/>
    </row>
    <row r="54" spans="1:9" ht="16.5" customHeight="1" x14ac:dyDescent="0.2">
      <c r="A54" s="24"/>
      <c r="B54" s="25"/>
      <c r="C54" s="42"/>
      <c r="D54" s="42"/>
      <c r="E54" s="42"/>
      <c r="F54" s="42"/>
      <c r="G54" s="87" t="s">
        <v>46</v>
      </c>
      <c r="H54" s="88"/>
      <c r="I54" s="89">
        <f>H52+H53</f>
        <v>34.409999999999997</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00B050"/>
  </sheetPr>
  <dimension ref="A1:M54"/>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13" ht="9.75" customHeight="1" x14ac:dyDescent="0.2">
      <c r="A1" s="105"/>
      <c r="B1" s="106"/>
      <c r="C1" s="106"/>
      <c r="D1" s="106"/>
      <c r="E1" s="106"/>
      <c r="F1" s="106"/>
      <c r="G1" s="106"/>
      <c r="H1" s="106"/>
      <c r="I1" s="107"/>
    </row>
    <row r="2" spans="1:13" ht="14.25" customHeight="1" x14ac:dyDescent="0.3">
      <c r="A2" s="141" t="s">
        <v>864</v>
      </c>
      <c r="B2" s="142"/>
      <c r="C2" s="109"/>
      <c r="D2" s="108"/>
      <c r="E2" s="108"/>
      <c r="F2" s="108"/>
      <c r="G2" s="108"/>
      <c r="H2" s="110"/>
      <c r="I2" s="111"/>
    </row>
    <row r="3" spans="1:13" ht="17.25" customHeight="1" x14ac:dyDescent="0.3">
      <c r="A3" s="143"/>
      <c r="B3" s="142"/>
      <c r="C3" s="108"/>
      <c r="D3" s="108"/>
      <c r="E3" s="108"/>
      <c r="F3" s="108"/>
      <c r="G3" s="108"/>
      <c r="H3" s="108"/>
      <c r="I3" s="112"/>
    </row>
    <row r="4" spans="1:13" ht="18.75" x14ac:dyDescent="0.3">
      <c r="A4" s="143" t="s">
        <v>865</v>
      </c>
      <c r="B4" s="108"/>
      <c r="C4" s="108"/>
      <c r="D4" s="108"/>
      <c r="E4" s="108"/>
      <c r="F4" s="108"/>
      <c r="G4" s="108"/>
      <c r="H4" s="108"/>
      <c r="I4" s="112"/>
    </row>
    <row r="5" spans="1:13" x14ac:dyDescent="0.2">
      <c r="A5" s="115" t="str">
        <f>Unitário!A8</f>
        <v>Obra: Desmonte e Construção de Assoalho em Ponte de Madeira de 11m</v>
      </c>
      <c r="B5" s="116"/>
      <c r="C5" s="108"/>
      <c r="D5" s="108"/>
      <c r="E5" s="108"/>
      <c r="F5" s="108"/>
      <c r="G5" s="108"/>
      <c r="H5" s="113"/>
      <c r="I5" s="114"/>
    </row>
    <row r="6" spans="1:13" x14ac:dyDescent="0.2">
      <c r="A6" s="115" t="s">
        <v>932</v>
      </c>
      <c r="B6" s="116">
        <f>Unitário!H9</f>
        <v>0</v>
      </c>
      <c r="C6" s="108"/>
      <c r="D6" s="108"/>
      <c r="E6" s="108"/>
      <c r="H6" s="117" t="s">
        <v>835</v>
      </c>
      <c r="I6" s="155">
        <f>'BDI - AC TCU 2.622-2013'!E49</f>
        <v>0.24229999999999999</v>
      </c>
    </row>
    <row r="7" spans="1:13" x14ac:dyDescent="0.2">
      <c r="A7" s="115" t="str">
        <f>Unitário!A9</f>
        <v>Trecho: Zona Rural do Município</v>
      </c>
      <c r="B7" s="116"/>
      <c r="C7" s="108"/>
      <c r="D7" s="108"/>
      <c r="E7" s="108"/>
      <c r="F7" s="792"/>
      <c r="G7" s="792"/>
      <c r="H7" s="792"/>
      <c r="I7" s="114"/>
    </row>
    <row r="8" spans="1:13" x14ac:dyDescent="0.2">
      <c r="A8" s="115" t="str">
        <f>Unitário!A11</f>
        <v>Local:  A  4,4 km  da margem esquerda da rodovia MS 395, no sentido Brasilândia a Bataguassu, no km 120.</v>
      </c>
      <c r="B8" s="116"/>
      <c r="C8" s="108"/>
      <c r="D8" s="108"/>
      <c r="E8" s="108"/>
      <c r="F8" s="147"/>
      <c r="G8" s="147"/>
      <c r="H8" s="147"/>
      <c r="I8" s="114"/>
    </row>
    <row r="9" spans="1:13" x14ac:dyDescent="0.2">
      <c r="A9" s="115"/>
      <c r="B9" s="116"/>
      <c r="C9" s="108"/>
      <c r="D9" s="108"/>
      <c r="E9" s="108"/>
      <c r="F9" s="793"/>
      <c r="G9" s="793"/>
      <c r="H9" s="793"/>
      <c r="I9" s="114"/>
    </row>
    <row r="10" spans="1:13" ht="13.5" thickBot="1" x14ac:dyDescent="0.25">
      <c r="A10" s="144"/>
      <c r="B10" s="145"/>
      <c r="C10" s="145"/>
      <c r="D10" s="145"/>
      <c r="E10" s="145"/>
      <c r="F10" s="145"/>
      <c r="G10" s="145"/>
      <c r="H10" s="145"/>
      <c r="I10" s="146"/>
    </row>
    <row r="11" spans="1:13" ht="15.75" customHeight="1" thickTop="1" thickBot="1" x14ac:dyDescent="0.25">
      <c r="A11" s="1" t="s">
        <v>0</v>
      </c>
      <c r="B11" s="90" t="s">
        <v>127</v>
      </c>
      <c r="C11" s="875" t="s">
        <v>911</v>
      </c>
      <c r="D11" s="876"/>
      <c r="E11" s="871" t="s">
        <v>1</v>
      </c>
      <c r="F11" s="871"/>
      <c r="G11" s="871"/>
      <c r="H11" s="3">
        <v>2.08</v>
      </c>
      <c r="I11" s="4" t="s">
        <v>92</v>
      </c>
    </row>
    <row r="12" spans="1:13" ht="13.5" thickTop="1" x14ac:dyDescent="0.2">
      <c r="A12" s="864" t="s">
        <v>3</v>
      </c>
      <c r="B12" s="865" t="s">
        <v>4</v>
      </c>
      <c r="C12" s="866"/>
      <c r="D12" s="794" t="s">
        <v>5</v>
      </c>
      <c r="E12" s="812" t="s">
        <v>6</v>
      </c>
      <c r="F12" s="813"/>
      <c r="G12" s="812" t="s">
        <v>7</v>
      </c>
      <c r="H12" s="813"/>
      <c r="I12" s="5" t="s">
        <v>8</v>
      </c>
    </row>
    <row r="13" spans="1:13" x14ac:dyDescent="0.2">
      <c r="A13" s="799"/>
      <c r="B13" s="822"/>
      <c r="C13" s="823"/>
      <c r="D13" s="795"/>
      <c r="E13" s="6" t="s">
        <v>9</v>
      </c>
      <c r="F13" s="6" t="s">
        <v>10</v>
      </c>
      <c r="G13" s="6" t="s">
        <v>11</v>
      </c>
      <c r="H13" s="6" t="s">
        <v>10</v>
      </c>
      <c r="I13" s="7" t="s">
        <v>12</v>
      </c>
    </row>
    <row r="14" spans="1:13" x14ac:dyDescent="0.2">
      <c r="A14" s="8"/>
      <c r="B14" s="15"/>
      <c r="C14" s="151"/>
      <c r="D14" s="10"/>
      <c r="E14" s="11"/>
      <c r="F14" s="11"/>
      <c r="G14" s="12"/>
      <c r="H14" s="12"/>
      <c r="I14" s="13">
        <f>TRUNC(D14*(E14*G14+F14*H14),2)</f>
        <v>0</v>
      </c>
    </row>
    <row r="15" spans="1:13" x14ac:dyDescent="0.2">
      <c r="A15" s="14"/>
      <c r="B15" s="15"/>
      <c r="C15" s="19"/>
      <c r="D15" s="10"/>
      <c r="E15" s="11"/>
      <c r="F15" s="11"/>
      <c r="G15" s="16"/>
      <c r="H15" s="16"/>
      <c r="I15" s="17">
        <f>TRUNC(D15*(E15*G15+F15*H15),2)</f>
        <v>0</v>
      </c>
    </row>
    <row r="16" spans="1:13" x14ac:dyDescent="0.2">
      <c r="A16" s="20"/>
      <c r="B16" s="21"/>
      <c r="C16" s="22"/>
      <c r="D16" s="10"/>
      <c r="E16" s="11"/>
      <c r="F16" s="11"/>
      <c r="G16" s="16"/>
      <c r="H16" s="16"/>
      <c r="I16" s="23">
        <f>TRUNC(D16*(E16*G16+F16*H16),2)</f>
        <v>0</v>
      </c>
      <c r="M16" s="279"/>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32" t="str">
        <f>'Mão-de-obra'!B15</f>
        <v>P9875</v>
      </c>
      <c r="B20" s="809" t="str">
        <f>'Mão-de-obra'!C15</f>
        <v>Encarregado de turma</v>
      </c>
      <c r="C20" s="810"/>
      <c r="D20" s="836">
        <v>0.25</v>
      </c>
      <c r="E20" s="872"/>
      <c r="F20" s="34"/>
      <c r="G20" s="803">
        <f>'Mão-de-obra'!F15</f>
        <v>37.520000000000003</v>
      </c>
      <c r="H20" s="804"/>
      <c r="I20" s="36">
        <f>ROUND(D20*G20,2)</f>
        <v>9.3800000000000008</v>
      </c>
    </row>
    <row r="21" spans="1:12" x14ac:dyDescent="0.2">
      <c r="A21" s="32" t="str">
        <f>'Mão-de-obra'!B28</f>
        <v>P9824</v>
      </c>
      <c r="B21" s="848" t="str">
        <f>'Mão-de-obra'!C28</f>
        <v>Servente</v>
      </c>
      <c r="C21" s="849"/>
      <c r="D21" s="807">
        <v>2</v>
      </c>
      <c r="E21" s="808"/>
      <c r="F21" s="34"/>
      <c r="G21" s="805">
        <f>'Mão-de-obra'!F28</f>
        <v>18.79</v>
      </c>
      <c r="H21" s="806"/>
      <c r="I21" s="36">
        <f>ROUND(D21*G21,2)</f>
        <v>37.58</v>
      </c>
    </row>
    <row r="22" spans="1:12" x14ac:dyDescent="0.2">
      <c r="A22" s="32"/>
      <c r="B22" s="877"/>
      <c r="C22" s="878"/>
      <c r="D22" s="807"/>
      <c r="E22" s="808"/>
      <c r="F22" s="34"/>
      <c r="G22" s="149"/>
      <c r="H22" s="38"/>
      <c r="I22" s="36">
        <f>TRUNC(D22*G22,2)</f>
        <v>0</v>
      </c>
    </row>
    <row r="23" spans="1:12" x14ac:dyDescent="0.2">
      <c r="A23" s="32"/>
      <c r="B23" s="818"/>
      <c r="C23" s="819"/>
      <c r="D23" s="814"/>
      <c r="E23" s="815"/>
      <c r="F23" s="40"/>
      <c r="G23" s="152"/>
      <c r="H23" s="148"/>
      <c r="I23" s="36">
        <f>TRUNC(D23*G23,2)</f>
        <v>0</v>
      </c>
    </row>
    <row r="24" spans="1:12" x14ac:dyDescent="0.2">
      <c r="A24" s="24"/>
      <c r="B24" s="25"/>
      <c r="C24" s="26"/>
      <c r="D24" s="41"/>
      <c r="E24" s="42"/>
      <c r="F24" s="42"/>
      <c r="G24" s="43" t="s">
        <v>20</v>
      </c>
      <c r="H24" s="857">
        <f>SUM(I20:I23)</f>
        <v>46.96</v>
      </c>
      <c r="I24" s="858"/>
      <c r="L24" s="279"/>
    </row>
    <row r="25" spans="1:12" x14ac:dyDescent="0.2">
      <c r="A25" s="32"/>
      <c r="B25" s="45"/>
      <c r="C25" s="15"/>
      <c r="D25" s="46" t="s">
        <v>21</v>
      </c>
      <c r="E25" s="47">
        <v>0.15509999999999999</v>
      </c>
      <c r="F25" s="48"/>
      <c r="G25" s="49" t="s">
        <v>22</v>
      </c>
      <c r="H25" s="47">
        <v>0.05</v>
      </c>
      <c r="I25" s="50">
        <f>ROUND((E25+H25)*H24,2)</f>
        <v>9.6300000000000008</v>
      </c>
    </row>
    <row r="26" spans="1:12" x14ac:dyDescent="0.2">
      <c r="A26" s="32"/>
      <c r="B26" s="45"/>
      <c r="C26" s="15"/>
      <c r="D26" s="51" t="s">
        <v>23</v>
      </c>
      <c r="E26" s="52"/>
      <c r="F26" s="53"/>
      <c r="G26" s="52"/>
      <c r="H26" s="54"/>
      <c r="I26" s="55">
        <f>I17+H24+I25</f>
        <v>56.59</v>
      </c>
      <c r="K26" s="279"/>
    </row>
    <row r="27" spans="1:12" x14ac:dyDescent="0.2">
      <c r="A27" s="32"/>
      <c r="B27" s="45"/>
      <c r="C27" s="15"/>
      <c r="D27" s="56" t="s">
        <v>24</v>
      </c>
      <c r="E27" s="57"/>
      <c r="F27" s="58"/>
      <c r="G27" s="57"/>
      <c r="H27" s="59"/>
      <c r="I27" s="60">
        <f>ROUND(I26/H11,2)</f>
        <v>27.21</v>
      </c>
    </row>
    <row r="28" spans="1:12" x14ac:dyDescent="0.2">
      <c r="A28" s="798" t="s">
        <v>25</v>
      </c>
      <c r="B28" s="820" t="s">
        <v>26</v>
      </c>
      <c r="C28" s="821"/>
      <c r="D28" s="820" t="s">
        <v>16</v>
      </c>
      <c r="E28" s="821"/>
      <c r="F28" s="847" t="s">
        <v>27</v>
      </c>
      <c r="G28" s="61" t="s">
        <v>28</v>
      </c>
      <c r="H28" s="820" t="s">
        <v>29</v>
      </c>
      <c r="I28" s="830"/>
    </row>
    <row r="29" spans="1:12" x14ac:dyDescent="0.2">
      <c r="A29" s="799"/>
      <c r="B29" s="822"/>
      <c r="C29" s="823"/>
      <c r="D29" s="822"/>
      <c r="E29" s="823"/>
      <c r="F29" s="795"/>
      <c r="G29" s="62" t="s">
        <v>30</v>
      </c>
      <c r="H29" s="822"/>
      <c r="I29" s="831"/>
    </row>
    <row r="30" spans="1:12" x14ac:dyDescent="0.2">
      <c r="A30" s="32"/>
      <c r="B30" s="809"/>
      <c r="C30" s="810"/>
      <c r="D30" s="860"/>
      <c r="E30" s="861"/>
      <c r="F30" s="39"/>
      <c r="G30" s="63"/>
      <c r="H30" s="836">
        <f>ROUND(D30*G30,4)</f>
        <v>0</v>
      </c>
      <c r="I30" s="837"/>
    </row>
    <row r="31" spans="1:12" x14ac:dyDescent="0.2">
      <c r="A31" s="32"/>
      <c r="B31" s="848"/>
      <c r="C31" s="849"/>
      <c r="D31" s="853"/>
      <c r="E31" s="854"/>
      <c r="F31" s="39"/>
      <c r="G31" s="63"/>
      <c r="H31" s="805">
        <f>ROUND(D31*G31,4)</f>
        <v>0</v>
      </c>
      <c r="I31" s="886"/>
    </row>
    <row r="32" spans="1:12" x14ac:dyDescent="0.2">
      <c r="A32" s="32"/>
      <c r="B32" s="824"/>
      <c r="C32" s="825"/>
      <c r="D32" s="862"/>
      <c r="E32" s="863"/>
      <c r="F32" s="39"/>
      <c r="G32" s="65"/>
      <c r="H32" s="805">
        <f>ROUND(D32*G32,4)</f>
        <v>0</v>
      </c>
      <c r="I32" s="886"/>
    </row>
    <row r="33" spans="1:9" x14ac:dyDescent="0.2">
      <c r="A33" s="24"/>
      <c r="B33" s="25"/>
      <c r="C33" s="26"/>
      <c r="D33" s="66"/>
      <c r="E33" s="25"/>
      <c r="F33" s="42"/>
      <c r="G33" s="28" t="s">
        <v>31</v>
      </c>
      <c r="H33" s="67"/>
      <c r="I33" s="44">
        <f>SUM(H30:I32)</f>
        <v>0</v>
      </c>
    </row>
    <row r="34" spans="1:9" x14ac:dyDescent="0.2">
      <c r="A34" s="798" t="s">
        <v>32</v>
      </c>
      <c r="B34" s="820" t="s">
        <v>33</v>
      </c>
      <c r="C34" s="821"/>
      <c r="D34" s="820" t="s">
        <v>16</v>
      </c>
      <c r="E34" s="821"/>
      <c r="F34" s="847" t="s">
        <v>27</v>
      </c>
      <c r="G34" s="61" t="s">
        <v>28</v>
      </c>
      <c r="H34" s="820" t="s">
        <v>29</v>
      </c>
      <c r="I34" s="830"/>
    </row>
    <row r="35" spans="1:9" x14ac:dyDescent="0.2">
      <c r="A35" s="799"/>
      <c r="B35" s="822"/>
      <c r="C35" s="823"/>
      <c r="D35" s="822"/>
      <c r="E35" s="823"/>
      <c r="F35" s="795"/>
      <c r="G35" s="62" t="s">
        <v>30</v>
      </c>
      <c r="H35" s="822"/>
      <c r="I35" s="831"/>
    </row>
    <row r="36" spans="1:9" x14ac:dyDescent="0.2">
      <c r="A36" s="68"/>
      <c r="B36" s="69"/>
      <c r="C36" s="70"/>
      <c r="D36" s="845"/>
      <c r="E36" s="846"/>
      <c r="F36" s="39"/>
      <c r="G36" s="63"/>
      <c r="H36" s="836">
        <f>TRUNC(D36*G36,2)</f>
        <v>0</v>
      </c>
      <c r="I36" s="837"/>
    </row>
    <row r="37" spans="1:9" x14ac:dyDescent="0.2">
      <c r="A37" s="68"/>
      <c r="B37" s="71"/>
      <c r="C37" s="34"/>
      <c r="D37" s="851"/>
      <c r="E37" s="852"/>
      <c r="F37" s="39"/>
      <c r="G37" s="63"/>
      <c r="H37" s="807">
        <f>TRUNC(D37*G37,2)</f>
        <v>0</v>
      </c>
      <c r="I37" s="859"/>
    </row>
    <row r="38" spans="1:9" x14ac:dyDescent="0.2">
      <c r="A38" s="32"/>
      <c r="B38" s="818"/>
      <c r="C38" s="819"/>
      <c r="D38" s="814"/>
      <c r="E38" s="850"/>
      <c r="F38" s="72"/>
      <c r="G38" s="65"/>
      <c r="H38" s="814">
        <f>TRUNC(D38*G38,2)</f>
        <v>0</v>
      </c>
      <c r="I38" s="844"/>
    </row>
    <row r="39" spans="1:9" x14ac:dyDescent="0.2">
      <c r="A39" s="24"/>
      <c r="B39" s="25"/>
      <c r="C39" s="26"/>
      <c r="D39" s="66"/>
      <c r="E39" s="25"/>
      <c r="F39" s="42"/>
      <c r="G39" s="28" t="s">
        <v>35</v>
      </c>
      <c r="H39" s="832">
        <f>SUM(H36:I38)</f>
        <v>0</v>
      </c>
      <c r="I39" s="833"/>
    </row>
    <row r="40" spans="1:9" x14ac:dyDescent="0.2">
      <c r="A40" s="798" t="s">
        <v>36</v>
      </c>
      <c r="B40" s="820" t="s">
        <v>37</v>
      </c>
      <c r="C40" s="821"/>
      <c r="D40" s="61" t="s">
        <v>38</v>
      </c>
      <c r="E40" s="840" t="s">
        <v>16</v>
      </c>
      <c r="F40" s="841"/>
      <c r="G40" s="73" t="s">
        <v>28</v>
      </c>
      <c r="H40" s="820" t="s">
        <v>29</v>
      </c>
      <c r="I40" s="830"/>
    </row>
    <row r="41" spans="1:9" x14ac:dyDescent="0.2">
      <c r="A41" s="799"/>
      <c r="B41" s="822"/>
      <c r="C41" s="823"/>
      <c r="D41" s="62" t="s">
        <v>39</v>
      </c>
      <c r="E41" s="834" t="s">
        <v>40</v>
      </c>
      <c r="F41" s="835"/>
      <c r="G41" s="74" t="s">
        <v>41</v>
      </c>
      <c r="H41" s="822"/>
      <c r="I41" s="831"/>
    </row>
    <row r="42" spans="1:9" x14ac:dyDescent="0.2">
      <c r="A42" s="32"/>
      <c r="B42" s="809"/>
      <c r="C42" s="810"/>
      <c r="D42" s="63"/>
      <c r="E42" s="845"/>
      <c r="F42" s="846"/>
      <c r="G42" s="37"/>
      <c r="H42" s="836"/>
      <c r="I42" s="837"/>
    </row>
    <row r="43" spans="1:9" x14ac:dyDescent="0.2">
      <c r="A43" s="14"/>
      <c r="B43" s="848"/>
      <c r="C43" s="849"/>
      <c r="D43" s="75"/>
      <c r="E43" s="851"/>
      <c r="F43" s="852"/>
      <c r="G43" s="37"/>
      <c r="H43" s="807">
        <f>TRUNC(D43*E43*G43,2)</f>
        <v>0</v>
      </c>
      <c r="I43" s="859"/>
    </row>
    <row r="44" spans="1:9" x14ac:dyDescent="0.2">
      <c r="A44" s="20"/>
      <c r="B44" s="824"/>
      <c r="C44" s="825"/>
      <c r="D44" s="75"/>
      <c r="E44" s="828"/>
      <c r="F44" s="829"/>
      <c r="G44" s="63"/>
      <c r="H44" s="814">
        <f>TRUNC(D44*E44*G44,2)</f>
        <v>0</v>
      </c>
      <c r="I44" s="844"/>
    </row>
    <row r="45" spans="1:9" x14ac:dyDescent="0.2">
      <c r="A45" s="24"/>
      <c r="B45" s="25"/>
      <c r="C45" s="26"/>
      <c r="D45" s="42"/>
      <c r="E45" s="42"/>
      <c r="F45" s="42"/>
      <c r="G45" s="28" t="s">
        <v>42</v>
      </c>
      <c r="H45" s="832">
        <f>SUM(H42:I44)</f>
        <v>0</v>
      </c>
      <c r="I45" s="833"/>
    </row>
    <row r="46" spans="1:9" x14ac:dyDescent="0.2">
      <c r="A46" s="798" t="s">
        <v>43</v>
      </c>
      <c r="B46" s="820" t="s">
        <v>37</v>
      </c>
      <c r="C46" s="821"/>
      <c r="D46" s="61" t="s">
        <v>38</v>
      </c>
      <c r="E46" s="840" t="s">
        <v>16</v>
      </c>
      <c r="F46" s="841"/>
      <c r="G46" s="73" t="s">
        <v>28</v>
      </c>
      <c r="H46" s="820" t="s">
        <v>29</v>
      </c>
      <c r="I46" s="830"/>
    </row>
    <row r="47" spans="1:9" x14ac:dyDescent="0.2">
      <c r="A47" s="799"/>
      <c r="B47" s="822"/>
      <c r="C47" s="823"/>
      <c r="D47" s="62" t="s">
        <v>39</v>
      </c>
      <c r="E47" s="834" t="s">
        <v>40</v>
      </c>
      <c r="F47" s="835"/>
      <c r="G47" s="74" t="s">
        <v>40</v>
      </c>
      <c r="H47" s="822"/>
      <c r="I47" s="831"/>
    </row>
    <row r="48" spans="1:9" x14ac:dyDescent="0.2">
      <c r="A48" s="14"/>
      <c r="B48" s="848"/>
      <c r="C48" s="849"/>
      <c r="D48" s="77"/>
      <c r="E48" s="883"/>
      <c r="F48" s="884"/>
      <c r="G48" s="37"/>
      <c r="H48" s="807">
        <f>TRUNC(D48*E48*G48,2)</f>
        <v>0</v>
      </c>
      <c r="I48" s="859"/>
    </row>
    <row r="49" spans="1:9" x14ac:dyDescent="0.2">
      <c r="A49" s="14"/>
      <c r="B49" s="848"/>
      <c r="C49" s="849"/>
      <c r="D49" s="63"/>
      <c r="E49" s="851"/>
      <c r="F49" s="852"/>
      <c r="G49" s="37"/>
      <c r="H49" s="807">
        <f>TRUNC(E49*G49,2)</f>
        <v>0</v>
      </c>
      <c r="I49" s="859"/>
    </row>
    <row r="50" spans="1:9" x14ac:dyDescent="0.2">
      <c r="A50" s="20"/>
      <c r="B50" s="824"/>
      <c r="C50" s="825"/>
      <c r="D50" s="75"/>
      <c r="E50" s="828"/>
      <c r="F50" s="829"/>
      <c r="G50" s="63"/>
      <c r="H50" s="814">
        <f>TRUNC(E50*G50,2)</f>
        <v>0</v>
      </c>
      <c r="I50" s="844"/>
    </row>
    <row r="51" spans="1:9" x14ac:dyDescent="0.2">
      <c r="A51" s="78"/>
      <c r="B51" s="79"/>
      <c r="C51" s="21"/>
      <c r="D51" s="42"/>
      <c r="E51" s="42"/>
      <c r="F51" s="42"/>
      <c r="G51" s="28" t="s">
        <v>42</v>
      </c>
      <c r="H51" s="832">
        <f>SUM(H48:I50)</f>
        <v>0</v>
      </c>
      <c r="I51" s="833"/>
    </row>
    <row r="52" spans="1:9" x14ac:dyDescent="0.2">
      <c r="A52" s="80"/>
      <c r="B52" s="81"/>
      <c r="C52" s="82"/>
      <c r="D52" s="82"/>
      <c r="E52" s="82"/>
      <c r="F52" s="82"/>
      <c r="G52" s="83" t="s">
        <v>44</v>
      </c>
      <c r="H52" s="826">
        <f>SUM(I27+I33+H39+H45+H51)</f>
        <v>27.21</v>
      </c>
      <c r="I52" s="827"/>
    </row>
    <row r="53" spans="1:9" x14ac:dyDescent="0.2">
      <c r="A53" s="32"/>
      <c r="B53" s="45"/>
      <c r="C53" s="84"/>
      <c r="D53" s="84"/>
      <c r="E53" s="84"/>
      <c r="F53" s="85" t="s">
        <v>45</v>
      </c>
      <c r="G53" s="86"/>
      <c r="H53" s="867">
        <f>ROUND(G53*H52,2)</f>
        <v>0</v>
      </c>
      <c r="I53" s="868"/>
    </row>
    <row r="54" spans="1:9" ht="17.25" customHeight="1" x14ac:dyDescent="0.2">
      <c r="A54" s="24"/>
      <c r="B54" s="25"/>
      <c r="C54" s="42"/>
      <c r="D54" s="42"/>
      <c r="E54" s="42"/>
      <c r="F54" s="42"/>
      <c r="G54" s="87" t="s">
        <v>46</v>
      </c>
      <c r="H54" s="88"/>
      <c r="I54" s="89">
        <f>H52+H53</f>
        <v>27.21</v>
      </c>
    </row>
  </sheetData>
  <mergeCells count="83">
    <mergeCell ref="H53:I53"/>
    <mergeCell ref="B48:C48"/>
    <mergeCell ref="E48:F48"/>
    <mergeCell ref="H48:I48"/>
    <mergeCell ref="B49:C49"/>
    <mergeCell ref="E49:F49"/>
    <mergeCell ref="H49:I49"/>
    <mergeCell ref="B50:C50"/>
    <mergeCell ref="E50:F50"/>
    <mergeCell ref="H50:I50"/>
    <mergeCell ref="H51:I51"/>
    <mergeCell ref="H52:I52"/>
    <mergeCell ref="B44:C44"/>
    <mergeCell ref="E44:F44"/>
    <mergeCell ref="H44:I44"/>
    <mergeCell ref="H45:I45"/>
    <mergeCell ref="A46:A47"/>
    <mergeCell ref="B46:C47"/>
    <mergeCell ref="E46:F46"/>
    <mergeCell ref="H46:I47"/>
    <mergeCell ref="E47:F47"/>
    <mergeCell ref="B42:C42"/>
    <mergeCell ref="E42:F42"/>
    <mergeCell ref="H42:I42"/>
    <mergeCell ref="B43:C43"/>
    <mergeCell ref="E43:F43"/>
    <mergeCell ref="H43:I43"/>
    <mergeCell ref="H39:I39"/>
    <mergeCell ref="A40:A41"/>
    <mergeCell ref="B40:C41"/>
    <mergeCell ref="E40:F40"/>
    <mergeCell ref="H40:I41"/>
    <mergeCell ref="E41:F41"/>
    <mergeCell ref="D36:E36"/>
    <mergeCell ref="H36:I36"/>
    <mergeCell ref="D37:E37"/>
    <mergeCell ref="H37:I37"/>
    <mergeCell ref="B38:C38"/>
    <mergeCell ref="D38:E38"/>
    <mergeCell ref="H38:I38"/>
    <mergeCell ref="B32:C32"/>
    <mergeCell ref="D32:E32"/>
    <mergeCell ref="H32:I32"/>
    <mergeCell ref="A34:A35"/>
    <mergeCell ref="B34:C35"/>
    <mergeCell ref="D34:E35"/>
    <mergeCell ref="F34:F35"/>
    <mergeCell ref="H34:I35"/>
    <mergeCell ref="B30:C30"/>
    <mergeCell ref="D30:E30"/>
    <mergeCell ref="H30:I30"/>
    <mergeCell ref="B31:C31"/>
    <mergeCell ref="D31:E31"/>
    <mergeCell ref="H31:I31"/>
    <mergeCell ref="G21:H21"/>
    <mergeCell ref="B22:C22"/>
    <mergeCell ref="D22:E22"/>
    <mergeCell ref="H24:I24"/>
    <mergeCell ref="A28:A29"/>
    <mergeCell ref="B28:C29"/>
    <mergeCell ref="D28:E29"/>
    <mergeCell ref="F28:F29"/>
    <mergeCell ref="H28:I29"/>
    <mergeCell ref="B23:C23"/>
    <mergeCell ref="D23:E23"/>
    <mergeCell ref="A18:A19"/>
    <mergeCell ref="B18:C19"/>
    <mergeCell ref="D18:F19"/>
    <mergeCell ref="B21:C21"/>
    <mergeCell ref="D21:E21"/>
    <mergeCell ref="G18:H19"/>
    <mergeCell ref="B20:C20"/>
    <mergeCell ref="D20:E20"/>
    <mergeCell ref="G20:H20"/>
    <mergeCell ref="C11:D11"/>
    <mergeCell ref="E11:G11"/>
    <mergeCell ref="F7:H7"/>
    <mergeCell ref="F9:H9"/>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L61"/>
  <sheetViews>
    <sheetView view="pageBreakPreview" topLeftCell="B1" workbookViewId="0">
      <selection activeCell="N49" activeCellId="1" sqref="G31 N49"/>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0.8554687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0.25" customHeight="1" thickTop="1" thickBot="1" x14ac:dyDescent="0.25">
      <c r="A11" s="1" t="s">
        <v>0</v>
      </c>
      <c r="B11" s="90" t="s">
        <v>967</v>
      </c>
      <c r="C11" s="875" t="s">
        <v>968</v>
      </c>
      <c r="D11" s="876"/>
      <c r="E11" s="871" t="s">
        <v>1</v>
      </c>
      <c r="F11" s="871"/>
      <c r="G11" s="871"/>
      <c r="H11" s="3">
        <v>0.5</v>
      </c>
      <c r="I11" s="4" t="s">
        <v>92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c r="B14" s="9"/>
      <c r="C14" s="151"/>
      <c r="D14" s="10"/>
      <c r="E14" s="11"/>
      <c r="F14" s="11"/>
      <c r="G14" s="12"/>
      <c r="H14" s="12"/>
      <c r="I14" s="13">
        <f>TRUNC(D14*(E14*G14+F14*H14),2)</f>
        <v>0</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0</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c r="K19" s="279"/>
    </row>
    <row r="20" spans="1:12" x14ac:dyDescent="0.2">
      <c r="A20" s="32" t="str">
        <f>'Mão-de-obra'!B15</f>
        <v>P9875</v>
      </c>
      <c r="B20" s="809" t="str">
        <f>'Mão-de-obra'!C15</f>
        <v>Encarregado de turma</v>
      </c>
      <c r="C20" s="810"/>
      <c r="D20" s="853">
        <v>0.6</v>
      </c>
      <c r="E20" s="994"/>
      <c r="F20" s="34"/>
      <c r="G20" s="803">
        <f>'Mão-de-obra'!F15</f>
        <v>37.520000000000003</v>
      </c>
      <c r="H20" s="804"/>
      <c r="I20" s="36">
        <f>ROUND(D20*G20,2)</f>
        <v>22.51</v>
      </c>
    </row>
    <row r="21" spans="1:12" x14ac:dyDescent="0.2">
      <c r="A21" s="32" t="str">
        <f>'Mão-de-obra'!B21</f>
        <v>P9952</v>
      </c>
      <c r="B21" s="848" t="str">
        <f>'Mão-de-obra'!C21</f>
        <v>Pedreiro - mensalista</v>
      </c>
      <c r="C21" s="849"/>
      <c r="D21" s="853">
        <v>1</v>
      </c>
      <c r="E21" s="994"/>
      <c r="F21" s="34"/>
      <c r="G21" s="805">
        <f>'Mão-de-obra'!F21</f>
        <v>34.31</v>
      </c>
      <c r="H21" s="806"/>
      <c r="I21" s="36">
        <f>ROUND(D21*G21,2)</f>
        <v>34.31</v>
      </c>
      <c r="K21" s="279"/>
    </row>
    <row r="22" spans="1:12" x14ac:dyDescent="0.2">
      <c r="A22" s="32" t="str">
        <f>'Mão-de-obra'!B20</f>
        <v>P9808</v>
      </c>
      <c r="B22" s="848" t="str">
        <f>'Mão-de-obra'!C20</f>
        <v>Carpinteiro</v>
      </c>
      <c r="C22" s="849"/>
      <c r="D22" s="853">
        <v>1</v>
      </c>
      <c r="E22" s="994"/>
      <c r="F22" s="34"/>
      <c r="G22" s="805">
        <f>'Mão-de-obra'!F20</f>
        <v>22.29</v>
      </c>
      <c r="H22" s="806"/>
      <c r="I22" s="36">
        <f>ROUND(D22*G22,2)</f>
        <v>22.29</v>
      </c>
    </row>
    <row r="23" spans="1:12" x14ac:dyDescent="0.2">
      <c r="A23" s="32" t="str">
        <f>'Mão-de-obra'!B28</f>
        <v>P9824</v>
      </c>
      <c r="B23" s="848" t="str">
        <f>'Mão-de-obra'!C28</f>
        <v>Servente</v>
      </c>
      <c r="C23" s="849"/>
      <c r="D23" s="853">
        <v>3.75</v>
      </c>
      <c r="E23" s="994"/>
      <c r="F23" s="34"/>
      <c r="G23" s="805">
        <f>'Mão-de-obra'!F28</f>
        <v>18.79</v>
      </c>
      <c r="H23" s="806"/>
      <c r="I23" s="36">
        <f>ROUND(D23*G23,2)</f>
        <v>70.459999999999994</v>
      </c>
    </row>
    <row r="24" spans="1:12" x14ac:dyDescent="0.2">
      <c r="A24" s="32"/>
      <c r="B24" s="818"/>
      <c r="C24" s="819"/>
      <c r="D24" s="814"/>
      <c r="E24" s="815"/>
      <c r="F24" s="40"/>
      <c r="G24" s="152"/>
      <c r="H24" s="148"/>
      <c r="I24" s="36">
        <f>TRUNC(D24*G24,2)</f>
        <v>0</v>
      </c>
    </row>
    <row r="25" spans="1:12" x14ac:dyDescent="0.2">
      <c r="A25" s="24"/>
      <c r="B25" s="25"/>
      <c r="C25" s="26"/>
      <c r="D25" s="41"/>
      <c r="E25" s="42"/>
      <c r="F25" s="42"/>
      <c r="G25" s="43" t="s">
        <v>20</v>
      </c>
      <c r="H25" s="857">
        <f>SUM(I20:I24)</f>
        <v>149.57</v>
      </c>
      <c r="I25" s="858"/>
    </row>
    <row r="26" spans="1:12" x14ac:dyDescent="0.2">
      <c r="A26" s="32"/>
      <c r="B26" s="45"/>
      <c r="C26" s="15"/>
      <c r="D26" s="46" t="s">
        <v>21</v>
      </c>
      <c r="E26" s="47">
        <v>0</v>
      </c>
      <c r="F26" s="48"/>
      <c r="G26" s="49" t="s">
        <v>22</v>
      </c>
      <c r="H26" s="47">
        <v>0</v>
      </c>
      <c r="I26" s="50">
        <f>ROUND((E26+H26)*H25,2)</f>
        <v>0</v>
      </c>
    </row>
    <row r="27" spans="1:12" x14ac:dyDescent="0.2">
      <c r="A27" s="32"/>
      <c r="B27" s="45"/>
      <c r="C27" s="15"/>
      <c r="D27" s="51" t="s">
        <v>23</v>
      </c>
      <c r="E27" s="52"/>
      <c r="F27" s="53"/>
      <c r="G27" s="52"/>
      <c r="H27" s="54"/>
      <c r="I27" s="55">
        <f>I17+H25+I26</f>
        <v>149.57</v>
      </c>
      <c r="L27" s="279"/>
    </row>
    <row r="28" spans="1:12" x14ac:dyDescent="0.2">
      <c r="A28" s="32"/>
      <c r="B28" s="45"/>
      <c r="C28" s="15"/>
      <c r="D28" s="56" t="s">
        <v>24</v>
      </c>
      <c r="E28" s="57"/>
      <c r="F28" s="58"/>
      <c r="G28" s="57"/>
      <c r="H28" s="59"/>
      <c r="I28" s="60">
        <f>ROUND(I27/H11,2)</f>
        <v>299.14</v>
      </c>
    </row>
    <row r="29" spans="1:12" x14ac:dyDescent="0.2">
      <c r="A29" s="798" t="s">
        <v>25</v>
      </c>
      <c r="B29" s="820" t="s">
        <v>26</v>
      </c>
      <c r="C29" s="821"/>
      <c r="D29" s="820" t="s">
        <v>16</v>
      </c>
      <c r="E29" s="821"/>
      <c r="F29" s="847" t="s">
        <v>27</v>
      </c>
      <c r="G29" s="61" t="s">
        <v>28</v>
      </c>
      <c r="H29" s="820" t="s">
        <v>29</v>
      </c>
      <c r="I29" s="830"/>
    </row>
    <row r="30" spans="1:12" x14ac:dyDescent="0.2">
      <c r="A30" s="799"/>
      <c r="B30" s="822"/>
      <c r="C30" s="823"/>
      <c r="D30" s="822"/>
      <c r="E30" s="823"/>
      <c r="F30" s="795"/>
      <c r="G30" s="62" t="s">
        <v>30</v>
      </c>
      <c r="H30" s="822"/>
      <c r="I30" s="831"/>
      <c r="K30" s="279"/>
    </row>
    <row r="31" spans="1:12" x14ac:dyDescent="0.2">
      <c r="A31" s="32" t="str">
        <f>Materiais!A187</f>
        <v>M704</v>
      </c>
      <c r="B31" s="809" t="str">
        <f>Materiais!B187</f>
        <v xml:space="preserve"> Areia lavada  </v>
      </c>
      <c r="C31" s="810"/>
      <c r="D31" s="879">
        <v>0.03</v>
      </c>
      <c r="E31" s="880"/>
      <c r="F31" s="261" t="str">
        <f>Materiais!E187</f>
        <v>m³</v>
      </c>
      <c r="G31" s="63">
        <f>Materiais!F187</f>
        <v>59.5</v>
      </c>
      <c r="H31" s="836">
        <f t="shared" ref="H31:H39" si="0">ROUND(D31*G31,2)</f>
        <v>1.79</v>
      </c>
      <c r="I31" s="837"/>
    </row>
    <row r="32" spans="1:12" x14ac:dyDescent="0.2">
      <c r="A32" s="32" t="str">
        <f>Materiais!A60</f>
        <v>M202</v>
      </c>
      <c r="B32" s="848" t="str">
        <f>Materiais!B60</f>
        <v xml:space="preserve"> Cimento portland CP-32  </v>
      </c>
      <c r="C32" s="849"/>
      <c r="D32" s="881">
        <v>12.67</v>
      </c>
      <c r="E32" s="882"/>
      <c r="F32" s="261" t="str">
        <f>Materiais!E60</f>
        <v>kg</v>
      </c>
      <c r="G32" s="63">
        <f>Materiais!F60</f>
        <v>0.43</v>
      </c>
      <c r="H32" s="807">
        <f t="shared" si="0"/>
        <v>5.45</v>
      </c>
      <c r="I32" s="859"/>
    </row>
    <row r="33" spans="1:11" x14ac:dyDescent="0.2">
      <c r="A33" s="32" t="str">
        <f>Materiais!A24</f>
        <v>AM35</v>
      </c>
      <c r="B33" s="848" t="str">
        <f>Materiais!B24</f>
        <v xml:space="preserve"> Brita 1  </v>
      </c>
      <c r="C33" s="849"/>
      <c r="D33" s="881">
        <v>4.2000000000000003E-2</v>
      </c>
      <c r="E33" s="882"/>
      <c r="F33" s="261" t="str">
        <f>Materiais!E24</f>
        <v>m³</v>
      </c>
      <c r="G33" s="63">
        <f>Materiais!F24</f>
        <v>62.5</v>
      </c>
      <c r="H33" s="807">
        <f t="shared" si="0"/>
        <v>2.63</v>
      </c>
      <c r="I33" s="859"/>
    </row>
    <row r="34" spans="1:11" x14ac:dyDescent="0.2">
      <c r="A34" s="32" t="str">
        <f>Materiais!A140</f>
        <v>M406</v>
      </c>
      <c r="B34" s="848" t="str">
        <f>Materiais!B140</f>
        <v xml:space="preserve"> Caibros de 7,5 cm x 7,5 cm  </v>
      </c>
      <c r="C34" s="849"/>
      <c r="D34" s="881">
        <v>4.5</v>
      </c>
      <c r="E34" s="882"/>
      <c r="F34" s="261" t="str">
        <f>Materiais!E140</f>
        <v>m</v>
      </c>
      <c r="G34" s="63">
        <f>Materiais!F140</f>
        <v>16.059999999999999</v>
      </c>
      <c r="H34" s="807">
        <f t="shared" si="0"/>
        <v>72.27</v>
      </c>
      <c r="I34" s="859"/>
    </row>
    <row r="35" spans="1:11" x14ac:dyDescent="0.2">
      <c r="A35" s="32" t="str">
        <f>Materiais!A146</f>
        <v>M411</v>
      </c>
      <c r="B35" s="848" t="str">
        <f>Materiais!B146</f>
        <v xml:space="preserve"> Compensado plastificado de 17 mm  </v>
      </c>
      <c r="C35" s="849"/>
      <c r="D35" s="881">
        <v>2.5</v>
      </c>
      <c r="E35" s="882"/>
      <c r="F35" s="261" t="str">
        <f>Materiais!E146</f>
        <v>m2</v>
      </c>
      <c r="G35" s="63">
        <f>Materiais!F146</f>
        <v>36.229999999999997</v>
      </c>
      <c r="H35" s="807">
        <f t="shared" si="0"/>
        <v>90.58</v>
      </c>
      <c r="I35" s="859"/>
    </row>
    <row r="36" spans="1:11" x14ac:dyDescent="0.2">
      <c r="A36" s="32" t="str">
        <f>Materiais!A298</f>
        <v>COTAÇÃO</v>
      </c>
      <c r="B36" s="848" t="str">
        <f>Materiais!B298</f>
        <v>Prego 17x21</v>
      </c>
      <c r="C36" s="849"/>
      <c r="D36" s="881">
        <v>0.5</v>
      </c>
      <c r="E36" s="882"/>
      <c r="F36" s="261" t="str">
        <f>Materiais!E298</f>
        <v>kg</v>
      </c>
      <c r="G36" s="63">
        <f>Materiais!F298</f>
        <v>28.21</v>
      </c>
      <c r="H36" s="807">
        <f t="shared" si="0"/>
        <v>14.11</v>
      </c>
      <c r="I36" s="859"/>
    </row>
    <row r="37" spans="1:11" x14ac:dyDescent="0.2">
      <c r="A37" s="32" t="str">
        <f>Materiais!A139</f>
        <v>M405</v>
      </c>
      <c r="B37" s="848" t="str">
        <f>Materiais!B139</f>
        <v xml:space="preserve"> Ripas de 2,5 cm x 5,0 cm  </v>
      </c>
      <c r="C37" s="849"/>
      <c r="D37" s="881">
        <v>7.85</v>
      </c>
      <c r="E37" s="882"/>
      <c r="F37" s="261" t="str">
        <f>Materiais!E139</f>
        <v>m</v>
      </c>
      <c r="G37" s="63">
        <f>Materiais!F139</f>
        <v>1.2</v>
      </c>
      <c r="H37" s="807">
        <f t="shared" si="0"/>
        <v>9.42</v>
      </c>
      <c r="I37" s="859"/>
    </row>
    <row r="38" spans="1:11" x14ac:dyDescent="0.2">
      <c r="A38" s="32" t="str">
        <f>Materiais!A301</f>
        <v>X100</v>
      </c>
      <c r="B38" s="848" t="str">
        <f>Materiais!B301</f>
        <v>Telha metalica ondulada</v>
      </c>
      <c r="C38" s="849"/>
      <c r="D38" s="881">
        <v>1.2</v>
      </c>
      <c r="E38" s="882"/>
      <c r="F38" s="261" t="str">
        <f>Materiais!E301</f>
        <v>m²</v>
      </c>
      <c r="G38" s="63">
        <f>Materiais!F301</f>
        <v>18</v>
      </c>
      <c r="H38" s="807">
        <f t="shared" si="0"/>
        <v>21.6</v>
      </c>
      <c r="I38" s="859"/>
      <c r="K38" s="279"/>
    </row>
    <row r="39" spans="1:11" x14ac:dyDescent="0.2">
      <c r="A39" s="32" t="str">
        <f>Materiais!A77</f>
        <v>M335</v>
      </c>
      <c r="B39" s="848" t="str">
        <f>Materiais!B77</f>
        <v xml:space="preserve"> Paraf. zincado francês 4" x 5/16"  </v>
      </c>
      <c r="C39" s="849"/>
      <c r="D39" s="881">
        <v>6</v>
      </c>
      <c r="E39" s="882"/>
      <c r="F39" s="261" t="str">
        <f>Materiais!E77</f>
        <v>un</v>
      </c>
      <c r="G39" s="63">
        <f>Materiais!F77</f>
        <v>0.56999999999999995</v>
      </c>
      <c r="H39" s="807">
        <f t="shared" si="0"/>
        <v>3.42</v>
      </c>
      <c r="I39" s="859"/>
    </row>
    <row r="40" spans="1:11" x14ac:dyDescent="0.2">
      <c r="A40" s="32"/>
      <c r="B40" s="824"/>
      <c r="C40" s="825"/>
      <c r="D40" s="814"/>
      <c r="E40" s="850"/>
      <c r="F40" s="39"/>
      <c r="G40" s="65"/>
      <c r="H40" s="814"/>
      <c r="I40" s="844"/>
    </row>
    <row r="41" spans="1:11" x14ac:dyDescent="0.2">
      <c r="A41" s="24"/>
      <c r="B41" s="25"/>
      <c r="C41" s="26"/>
      <c r="D41" s="66"/>
      <c r="E41" s="25"/>
      <c r="F41" s="42"/>
      <c r="G41" s="28" t="s">
        <v>31</v>
      </c>
      <c r="H41" s="67"/>
      <c r="I41" s="44">
        <f>SUM(H31:I40)</f>
        <v>221.27</v>
      </c>
    </row>
    <row r="42" spans="1:11" x14ac:dyDescent="0.2">
      <c r="A42" s="798" t="s">
        <v>32</v>
      </c>
      <c r="B42" s="820" t="s">
        <v>33</v>
      </c>
      <c r="C42" s="821"/>
      <c r="D42" s="820" t="s">
        <v>16</v>
      </c>
      <c r="E42" s="821"/>
      <c r="F42" s="847" t="s">
        <v>27</v>
      </c>
      <c r="G42" s="61" t="s">
        <v>28</v>
      </c>
      <c r="H42" s="820" t="s">
        <v>29</v>
      </c>
      <c r="I42" s="830"/>
    </row>
    <row r="43" spans="1:11" x14ac:dyDescent="0.2">
      <c r="A43" s="799"/>
      <c r="B43" s="822"/>
      <c r="C43" s="823"/>
      <c r="D43" s="822"/>
      <c r="E43" s="823"/>
      <c r="F43" s="795"/>
      <c r="G43" s="62" t="s">
        <v>30</v>
      </c>
      <c r="H43" s="822"/>
      <c r="I43" s="831"/>
    </row>
    <row r="44" spans="1:11" x14ac:dyDescent="0.2">
      <c r="A44" s="68"/>
      <c r="B44" s="69"/>
      <c r="C44" s="70"/>
      <c r="D44" s="845"/>
      <c r="E44" s="846"/>
      <c r="F44" s="39"/>
      <c r="G44" s="63"/>
      <c r="H44" s="836">
        <f>TRUNC(D44*G44,2)</f>
        <v>0</v>
      </c>
      <c r="I44" s="837"/>
    </row>
    <row r="45" spans="1:11" x14ac:dyDescent="0.2">
      <c r="A45" s="68"/>
      <c r="B45" s="71"/>
      <c r="C45" s="34"/>
      <c r="D45" s="851"/>
      <c r="E45" s="852"/>
      <c r="F45" s="39"/>
      <c r="G45" s="63"/>
      <c r="H45" s="807">
        <f>TRUNC(D45*G45,2)</f>
        <v>0</v>
      </c>
      <c r="I45" s="859"/>
    </row>
    <row r="46" spans="1:11" x14ac:dyDescent="0.2">
      <c r="A46" s="32"/>
      <c r="B46" s="818"/>
      <c r="C46" s="819"/>
      <c r="D46" s="814"/>
      <c r="E46" s="850"/>
      <c r="F46" s="72"/>
      <c r="G46" s="65"/>
      <c r="H46" s="814">
        <f>TRUNC(D46*G46,2)</f>
        <v>0</v>
      </c>
      <c r="I46" s="844"/>
    </row>
    <row r="47" spans="1:11" x14ac:dyDescent="0.2">
      <c r="A47" s="24"/>
      <c r="B47" s="25"/>
      <c r="C47" s="26"/>
      <c r="D47" s="66"/>
      <c r="E47" s="25"/>
      <c r="F47" s="42"/>
      <c r="G47" s="28" t="s">
        <v>35</v>
      </c>
      <c r="H47" s="832">
        <f>SUM(H44:I46)</f>
        <v>0</v>
      </c>
      <c r="I47" s="833"/>
    </row>
    <row r="48" spans="1:11" x14ac:dyDescent="0.2">
      <c r="A48" s="798" t="s">
        <v>36</v>
      </c>
      <c r="B48" s="820" t="s">
        <v>37</v>
      </c>
      <c r="C48" s="821"/>
      <c r="D48" s="61" t="s">
        <v>38</v>
      </c>
      <c r="E48" s="840" t="s">
        <v>16</v>
      </c>
      <c r="F48" s="841"/>
      <c r="G48" s="73" t="s">
        <v>28</v>
      </c>
      <c r="H48" s="820" t="s">
        <v>29</v>
      </c>
      <c r="I48" s="830"/>
    </row>
    <row r="49" spans="1:9" x14ac:dyDescent="0.2">
      <c r="A49" s="799"/>
      <c r="B49" s="822"/>
      <c r="C49" s="823"/>
      <c r="D49" s="62" t="s">
        <v>39</v>
      </c>
      <c r="E49" s="834" t="s">
        <v>40</v>
      </c>
      <c r="F49" s="835"/>
      <c r="G49" s="74" t="s">
        <v>41</v>
      </c>
      <c r="H49" s="822"/>
      <c r="I49" s="831"/>
    </row>
    <row r="50" spans="1:9" x14ac:dyDescent="0.2">
      <c r="A50" s="32"/>
      <c r="B50" s="809"/>
      <c r="C50" s="810"/>
      <c r="D50" s="63"/>
      <c r="E50" s="845"/>
      <c r="F50" s="846"/>
      <c r="G50" s="37"/>
      <c r="H50" s="836"/>
      <c r="I50" s="837"/>
    </row>
    <row r="51" spans="1:9" x14ac:dyDescent="0.2">
      <c r="A51" s="20"/>
      <c r="B51" s="824"/>
      <c r="C51" s="825"/>
      <c r="D51" s="75"/>
      <c r="E51" s="828"/>
      <c r="F51" s="829"/>
      <c r="G51" s="63"/>
      <c r="H51" s="814">
        <f>TRUNC(D51*E51*G51,2)</f>
        <v>0</v>
      </c>
      <c r="I51" s="844"/>
    </row>
    <row r="52" spans="1:9" x14ac:dyDescent="0.2">
      <c r="A52" s="24"/>
      <c r="B52" s="25"/>
      <c r="C52" s="26"/>
      <c r="D52" s="42"/>
      <c r="E52" s="42"/>
      <c r="F52" s="42"/>
      <c r="G52" s="28" t="s">
        <v>42</v>
      </c>
      <c r="H52" s="832">
        <f>SUM(H50:I51)</f>
        <v>0</v>
      </c>
      <c r="I52" s="833"/>
    </row>
    <row r="53" spans="1:9" x14ac:dyDescent="0.2">
      <c r="A53" s="798" t="s">
        <v>43</v>
      </c>
      <c r="B53" s="820" t="s">
        <v>37</v>
      </c>
      <c r="C53" s="821"/>
      <c r="D53" s="61" t="s">
        <v>38</v>
      </c>
      <c r="E53" s="840" t="s">
        <v>16</v>
      </c>
      <c r="F53" s="841"/>
      <c r="G53" s="73" t="s">
        <v>28</v>
      </c>
      <c r="H53" s="820" t="s">
        <v>29</v>
      </c>
      <c r="I53" s="830"/>
    </row>
    <row r="54" spans="1:9" x14ac:dyDescent="0.2">
      <c r="A54" s="799"/>
      <c r="B54" s="822"/>
      <c r="C54" s="823"/>
      <c r="D54" s="62" t="s">
        <v>39</v>
      </c>
      <c r="E54" s="834" t="s">
        <v>40</v>
      </c>
      <c r="F54" s="835"/>
      <c r="G54" s="74" t="s">
        <v>40</v>
      </c>
      <c r="H54" s="822"/>
      <c r="I54" s="831"/>
    </row>
    <row r="55" spans="1:9" x14ac:dyDescent="0.2">
      <c r="A55" s="32"/>
      <c r="B55" s="71"/>
      <c r="C55" s="70"/>
      <c r="D55" s="76"/>
      <c r="E55" s="869"/>
      <c r="F55" s="870"/>
      <c r="G55" s="33"/>
      <c r="H55" s="836">
        <f>TRUNC(D55*E55*G55,2)</f>
        <v>0</v>
      </c>
      <c r="I55" s="837"/>
    </row>
    <row r="56" spans="1:9" x14ac:dyDescent="0.2">
      <c r="A56" s="14"/>
      <c r="B56" s="848"/>
      <c r="C56" s="849"/>
      <c r="D56" s="63"/>
      <c r="E56" s="851"/>
      <c r="F56" s="852"/>
      <c r="G56" s="37"/>
      <c r="H56" s="807">
        <f>TRUNC(E56*G56,2)</f>
        <v>0</v>
      </c>
      <c r="I56" s="859"/>
    </row>
    <row r="57" spans="1:9" x14ac:dyDescent="0.2">
      <c r="A57" s="20"/>
      <c r="B57" s="824"/>
      <c r="C57" s="825"/>
      <c r="D57" s="75"/>
      <c r="E57" s="828"/>
      <c r="F57" s="829"/>
      <c r="G57" s="63"/>
      <c r="H57" s="814">
        <f>TRUNC(E57*G57,2)</f>
        <v>0</v>
      </c>
      <c r="I57" s="844"/>
    </row>
    <row r="58" spans="1:9" x14ac:dyDescent="0.2">
      <c r="A58" s="78"/>
      <c r="B58" s="79"/>
      <c r="C58" s="21"/>
      <c r="D58" s="42"/>
      <c r="E58" s="42"/>
      <c r="F58" s="42"/>
      <c r="G58" s="28" t="s">
        <v>42</v>
      </c>
      <c r="H58" s="832">
        <f>SUM(H55:I57)</f>
        <v>0</v>
      </c>
      <c r="I58" s="833"/>
    </row>
    <row r="59" spans="1:9" x14ac:dyDescent="0.2">
      <c r="A59" s="80"/>
      <c r="B59" s="81"/>
      <c r="C59" s="82"/>
      <c r="D59" s="82"/>
      <c r="E59" s="82"/>
      <c r="F59" s="82"/>
      <c r="G59" s="83" t="s">
        <v>44</v>
      </c>
      <c r="H59" s="826">
        <f>SUM(I28+I41+H47+H52+H58)</f>
        <v>520.41</v>
      </c>
      <c r="I59" s="827"/>
    </row>
    <row r="60" spans="1:9" x14ac:dyDescent="0.2">
      <c r="A60" s="32"/>
      <c r="B60" s="45"/>
      <c r="C60" s="84"/>
      <c r="D60" s="84"/>
      <c r="E60" s="84"/>
      <c r="F60" s="85" t="s">
        <v>45</v>
      </c>
      <c r="G60" s="86"/>
      <c r="H60" s="867">
        <f>ROUND(G60*H59,2)</f>
        <v>0</v>
      </c>
      <c r="I60" s="868"/>
    </row>
    <row r="61" spans="1:9" ht="17.25" customHeight="1" x14ac:dyDescent="0.2">
      <c r="A61" s="24"/>
      <c r="B61" s="25"/>
      <c r="C61" s="42"/>
      <c r="D61" s="42"/>
      <c r="E61" s="42"/>
      <c r="F61" s="42"/>
      <c r="G61" s="87" t="s">
        <v>46</v>
      </c>
      <c r="H61" s="88"/>
      <c r="I61" s="89">
        <f>H59+H60</f>
        <v>520.41</v>
      </c>
    </row>
  </sheetData>
  <mergeCells count="104">
    <mergeCell ref="H58:I58"/>
    <mergeCell ref="H59:I59"/>
    <mergeCell ref="H60:I60"/>
    <mergeCell ref="G23:H23"/>
    <mergeCell ref="B32:C32"/>
    <mergeCell ref="D32:E32"/>
    <mergeCell ref="H32:I32"/>
    <mergeCell ref="B33:C33"/>
    <mergeCell ref="D33:E33"/>
    <mergeCell ref="H33:I33"/>
    <mergeCell ref="E55:F55"/>
    <mergeCell ref="H55:I55"/>
    <mergeCell ref="B56:C56"/>
    <mergeCell ref="E56:F56"/>
    <mergeCell ref="H56:I56"/>
    <mergeCell ref="B57:C57"/>
    <mergeCell ref="E57:F57"/>
    <mergeCell ref="H57:I57"/>
    <mergeCell ref="H52:I52"/>
    <mergeCell ref="H47:I47"/>
    <mergeCell ref="B40:C40"/>
    <mergeCell ref="D40:E40"/>
    <mergeCell ref="H40:I40"/>
    <mergeCell ref="B23:C23"/>
    <mergeCell ref="A53:A54"/>
    <mergeCell ref="B53:C54"/>
    <mergeCell ref="E53:F53"/>
    <mergeCell ref="H53:I54"/>
    <mergeCell ref="E54:F54"/>
    <mergeCell ref="B50:C50"/>
    <mergeCell ref="E50:F50"/>
    <mergeCell ref="H50:I50"/>
    <mergeCell ref="B51:C51"/>
    <mergeCell ref="E51:F51"/>
    <mergeCell ref="H51:I51"/>
    <mergeCell ref="A48:A49"/>
    <mergeCell ref="B48:C49"/>
    <mergeCell ref="E48:F48"/>
    <mergeCell ref="H48:I49"/>
    <mergeCell ref="E49:F49"/>
    <mergeCell ref="D44:E44"/>
    <mergeCell ref="H44:I44"/>
    <mergeCell ref="D45:E45"/>
    <mergeCell ref="H45:I45"/>
    <mergeCell ref="B46:C46"/>
    <mergeCell ref="D46:E46"/>
    <mergeCell ref="H46:I46"/>
    <mergeCell ref="A42:A43"/>
    <mergeCell ref="B42:C43"/>
    <mergeCell ref="D42:E43"/>
    <mergeCell ref="F42:F43"/>
    <mergeCell ref="H42:I43"/>
    <mergeCell ref="B31:C31"/>
    <mergeCell ref="D31:E31"/>
    <mergeCell ref="H31:I31"/>
    <mergeCell ref="B39:C39"/>
    <mergeCell ref="D39:E39"/>
    <mergeCell ref="H39:I39"/>
    <mergeCell ref="B34:C34"/>
    <mergeCell ref="D34:E34"/>
    <mergeCell ref="H34:I34"/>
    <mergeCell ref="B35:C35"/>
    <mergeCell ref="B38:C38"/>
    <mergeCell ref="D38:E38"/>
    <mergeCell ref="H38:I38"/>
    <mergeCell ref="D35:E35"/>
    <mergeCell ref="H35:I35"/>
    <mergeCell ref="B36:C36"/>
    <mergeCell ref="D36:E36"/>
    <mergeCell ref="H36:I36"/>
    <mergeCell ref="B37:C37"/>
    <mergeCell ref="D37:E37"/>
    <mergeCell ref="H37:I37"/>
    <mergeCell ref="B21:C21"/>
    <mergeCell ref="D21:E21"/>
    <mergeCell ref="G21:H21"/>
    <mergeCell ref="B22:C22"/>
    <mergeCell ref="D22:E22"/>
    <mergeCell ref="G22:H22"/>
    <mergeCell ref="A18:A19"/>
    <mergeCell ref="B18:C19"/>
    <mergeCell ref="D18:F19"/>
    <mergeCell ref="G18:H19"/>
    <mergeCell ref="B20:C20"/>
    <mergeCell ref="D20:E20"/>
    <mergeCell ref="G20:H20"/>
    <mergeCell ref="D23:E23"/>
    <mergeCell ref="B24:C24"/>
    <mergeCell ref="D24:E24"/>
    <mergeCell ref="H25:I25"/>
    <mergeCell ref="A29:A30"/>
    <mergeCell ref="B29:C30"/>
    <mergeCell ref="D29:E30"/>
    <mergeCell ref="F29:F30"/>
    <mergeCell ref="H29:I30"/>
    <mergeCell ref="F7:H7"/>
    <mergeCell ref="F9:H9"/>
    <mergeCell ref="C11:D11"/>
    <mergeCell ref="E11:G11"/>
    <mergeCell ref="A12:A13"/>
    <mergeCell ref="B12:C13"/>
    <mergeCell ref="D12:D13"/>
    <mergeCell ref="E12:F12"/>
    <mergeCell ref="G12:H12"/>
  </mergeCells>
  <printOptions horizontalCentered="1"/>
  <pageMargins left="0.39370078740157483" right="0.39370078740157483" top="0.39370078740157483" bottom="0.39370078740157483" header="0.51181102362204722" footer="0"/>
  <pageSetup paperSize="9" scale="93" fitToHeight="130"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00B050"/>
  </sheetPr>
  <dimension ref="A1:I53"/>
  <sheetViews>
    <sheetView view="pageBreakPreview" workbookViewId="0">
      <selection activeCell="B7" sqref="B7"/>
    </sheetView>
  </sheetViews>
  <sheetFormatPr defaultRowHeight="12.75" x14ac:dyDescent="0.2"/>
  <cols>
    <col min="1" max="1" width="9.85546875" customWidth="1"/>
    <col min="2" max="2" width="15" customWidth="1"/>
    <col min="3" max="3" width="31.8554687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960</v>
      </c>
      <c r="C11" s="875" t="s">
        <v>961</v>
      </c>
      <c r="D11" s="876"/>
      <c r="E11" s="871" t="s">
        <v>1</v>
      </c>
      <c r="F11" s="871"/>
      <c r="G11" s="871"/>
      <c r="H11" s="3">
        <v>235</v>
      </c>
      <c r="I11" s="4" t="s">
        <v>962</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Equipamentos!A103</f>
        <v>E402</v>
      </c>
      <c r="B14" s="9" t="str">
        <f>Equipamentos!B103</f>
        <v>Caminhão Carroceria : Mercedes Benz : 2726 K -  de madeira 15 t</v>
      </c>
      <c r="C14" s="151"/>
      <c r="D14" s="10">
        <v>1</v>
      </c>
      <c r="E14" s="11">
        <v>1</v>
      </c>
      <c r="F14" s="11">
        <f>1-E14</f>
        <v>0</v>
      </c>
      <c r="G14" s="12">
        <f>Equipamentos!E103</f>
        <v>151.53</v>
      </c>
      <c r="H14" s="12">
        <f>Equipamentos!D103</f>
        <v>13.87</v>
      </c>
      <c r="I14" s="13">
        <f>ROUND(D14*(E14*G14+F14*H14),2)</f>
        <v>151.53</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c r="H16" s="16"/>
      <c r="I16" s="23">
        <f>TRUNC(D16*(E16*G16+F16*H16),2)</f>
        <v>0</v>
      </c>
    </row>
    <row r="17" spans="1:9" x14ac:dyDescent="0.2">
      <c r="A17" s="24"/>
      <c r="B17" s="25"/>
      <c r="C17" s="26"/>
      <c r="D17" s="27"/>
      <c r="E17" s="27"/>
      <c r="F17" s="25"/>
      <c r="G17" s="28" t="s">
        <v>13</v>
      </c>
      <c r="H17" s="29"/>
      <c r="I17" s="30">
        <f>SUM(I14:I16)</f>
        <v>151.53</v>
      </c>
    </row>
    <row r="18" spans="1:9" x14ac:dyDescent="0.2">
      <c r="A18" s="798" t="s">
        <v>14</v>
      </c>
      <c r="B18" s="820" t="s">
        <v>15</v>
      </c>
      <c r="C18" s="821"/>
      <c r="D18" s="820" t="s">
        <v>16</v>
      </c>
      <c r="E18" s="842"/>
      <c r="F18" s="821"/>
      <c r="G18" s="820" t="s">
        <v>17</v>
      </c>
      <c r="H18" s="821"/>
      <c r="I18" s="31" t="s">
        <v>8</v>
      </c>
    </row>
    <row r="19" spans="1:9" x14ac:dyDescent="0.2">
      <c r="A19" s="799"/>
      <c r="B19" s="822"/>
      <c r="C19" s="823"/>
      <c r="D19" s="822"/>
      <c r="E19" s="843"/>
      <c r="F19" s="823"/>
      <c r="G19" s="822"/>
      <c r="H19" s="823"/>
      <c r="I19" s="7" t="s">
        <v>12</v>
      </c>
    </row>
    <row r="20" spans="1:9" x14ac:dyDescent="0.2">
      <c r="A20" s="32"/>
      <c r="B20" s="848"/>
      <c r="C20" s="849"/>
      <c r="D20" s="807"/>
      <c r="E20" s="808"/>
      <c r="F20" s="34"/>
      <c r="G20" s="149"/>
      <c r="H20" s="38"/>
      <c r="I20" s="36">
        <f>ROUND(D20*G20,2)</f>
        <v>0</v>
      </c>
    </row>
    <row r="21" spans="1:9" x14ac:dyDescent="0.2">
      <c r="A21" s="32"/>
      <c r="B21" s="877"/>
      <c r="C21" s="878"/>
      <c r="D21" s="807"/>
      <c r="E21" s="808"/>
      <c r="F21" s="34"/>
      <c r="G21" s="149"/>
      <c r="H21" s="38"/>
      <c r="I21" s="36">
        <f>TRUNC(D21*G21,2)</f>
        <v>0</v>
      </c>
    </row>
    <row r="22" spans="1:9" x14ac:dyDescent="0.2">
      <c r="A22" s="32"/>
      <c r="B22" s="818"/>
      <c r="C22" s="819"/>
      <c r="D22" s="814"/>
      <c r="E22" s="815"/>
      <c r="F22" s="40"/>
      <c r="G22" s="152"/>
      <c r="H22" s="148"/>
      <c r="I22" s="36">
        <f>TRUNC(D22*G22,2)</f>
        <v>0</v>
      </c>
    </row>
    <row r="23" spans="1:9" x14ac:dyDescent="0.2">
      <c r="A23" s="24"/>
      <c r="B23" s="25"/>
      <c r="C23" s="26"/>
      <c r="D23" s="41"/>
      <c r="E23" s="42"/>
      <c r="F23" s="42"/>
      <c r="G23" s="43" t="s">
        <v>20</v>
      </c>
      <c r="H23" s="857">
        <f>SUM(I20:I22)</f>
        <v>0</v>
      </c>
      <c r="I23" s="858"/>
    </row>
    <row r="24" spans="1:9" x14ac:dyDescent="0.2">
      <c r="A24" s="32"/>
      <c r="B24" s="45"/>
      <c r="C24" s="15"/>
      <c r="D24" s="46" t="s">
        <v>21</v>
      </c>
      <c r="E24" s="47">
        <v>0.15509999999999999</v>
      </c>
      <c r="F24" s="48"/>
      <c r="G24" s="49" t="s">
        <v>22</v>
      </c>
      <c r="H24" s="47">
        <v>0.05</v>
      </c>
      <c r="I24" s="50">
        <f>ROUND((E24+H24)*H23,2)</f>
        <v>0</v>
      </c>
    </row>
    <row r="25" spans="1:9" x14ac:dyDescent="0.2">
      <c r="A25" s="32"/>
      <c r="B25" s="45"/>
      <c r="C25" s="15"/>
      <c r="D25" s="51" t="s">
        <v>23</v>
      </c>
      <c r="E25" s="52"/>
      <c r="F25" s="53"/>
      <c r="G25" s="52"/>
      <c r="H25" s="54"/>
      <c r="I25" s="55">
        <f>I17+H23+I24</f>
        <v>151.53</v>
      </c>
    </row>
    <row r="26" spans="1:9" x14ac:dyDescent="0.2">
      <c r="A26" s="32"/>
      <c r="B26" s="45"/>
      <c r="C26" s="15"/>
      <c r="D26" s="56" t="s">
        <v>24</v>
      </c>
      <c r="E26" s="57"/>
      <c r="F26" s="58"/>
      <c r="G26" s="57"/>
      <c r="H26" s="59"/>
      <c r="I26" s="60">
        <f>ROUND(I25/H11,2)</f>
        <v>0.64</v>
      </c>
    </row>
    <row r="27" spans="1:9" x14ac:dyDescent="0.2">
      <c r="A27" s="996" t="s">
        <v>25</v>
      </c>
      <c r="B27" s="996" t="s">
        <v>26</v>
      </c>
      <c r="C27" s="830"/>
      <c r="D27" s="842" t="s">
        <v>16</v>
      </c>
      <c r="E27" s="821"/>
      <c r="F27" s="847" t="s">
        <v>27</v>
      </c>
      <c r="G27" s="61" t="s">
        <v>28</v>
      </c>
      <c r="H27" s="820" t="s">
        <v>29</v>
      </c>
      <c r="I27" s="830"/>
    </row>
    <row r="28" spans="1:9" x14ac:dyDescent="0.2">
      <c r="A28" s="997"/>
      <c r="B28" s="997"/>
      <c r="C28" s="831"/>
      <c r="D28" s="843"/>
      <c r="E28" s="823"/>
      <c r="F28" s="795"/>
      <c r="G28" s="62" t="s">
        <v>30</v>
      </c>
      <c r="H28" s="822"/>
      <c r="I28" s="831"/>
    </row>
    <row r="29" spans="1:9" x14ac:dyDescent="0.2">
      <c r="A29" s="8"/>
      <c r="B29" s="998"/>
      <c r="C29" s="797"/>
      <c r="D29" s="836"/>
      <c r="E29" s="872"/>
      <c r="F29" s="261"/>
      <c r="G29" s="63"/>
      <c r="H29" s="836">
        <f>ROUND(D29*G29,2)</f>
        <v>0</v>
      </c>
      <c r="I29" s="837"/>
    </row>
    <row r="30" spans="1:9" x14ac:dyDescent="0.2">
      <c r="A30" s="32"/>
      <c r="B30" s="848"/>
      <c r="C30" s="849"/>
      <c r="D30" s="881"/>
      <c r="E30" s="882"/>
      <c r="F30" s="39"/>
      <c r="G30" s="63"/>
      <c r="H30" s="807">
        <f>ROUND(D30*G30,4)</f>
        <v>0</v>
      </c>
      <c r="I30" s="859"/>
    </row>
    <row r="31" spans="1:9" x14ac:dyDescent="0.2">
      <c r="A31" s="32"/>
      <c r="B31" s="824"/>
      <c r="C31" s="825"/>
      <c r="D31" s="814"/>
      <c r="E31" s="850"/>
      <c r="F31" s="39"/>
      <c r="G31" s="65"/>
      <c r="H31" s="814"/>
      <c r="I31" s="844"/>
    </row>
    <row r="32" spans="1:9"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822"/>
      <c r="C34" s="823"/>
      <c r="D34" s="822"/>
      <c r="E34" s="823"/>
      <c r="F34" s="795"/>
      <c r="G34" s="62" t="s">
        <v>30</v>
      </c>
      <c r="H34" s="822"/>
      <c r="I34" s="831"/>
    </row>
    <row r="35" spans="1:9" x14ac:dyDescent="0.2">
      <c r="A35" s="68"/>
      <c r="B35" s="69"/>
      <c r="C35" s="70"/>
      <c r="D35" s="845"/>
      <c r="E35" s="846"/>
      <c r="F35" s="39"/>
      <c r="G35" s="63"/>
      <c r="H35" s="836">
        <f>TRUNC(D35*G35,2)</f>
        <v>0</v>
      </c>
      <c r="I35" s="837"/>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0.64</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H51+H52</f>
        <v>0.64</v>
      </c>
    </row>
  </sheetData>
  <mergeCells count="79">
    <mergeCell ref="H52:I52"/>
    <mergeCell ref="B47:C47"/>
    <mergeCell ref="E47:F47"/>
    <mergeCell ref="H47:I47"/>
    <mergeCell ref="B48:C48"/>
    <mergeCell ref="E48:F48"/>
    <mergeCell ref="H48:I48"/>
    <mergeCell ref="B49:C49"/>
    <mergeCell ref="E49:F49"/>
    <mergeCell ref="H49:I49"/>
    <mergeCell ref="H50:I50"/>
    <mergeCell ref="H51:I51"/>
    <mergeCell ref="B43:C43"/>
    <mergeCell ref="E43:F43"/>
    <mergeCell ref="H43:I43"/>
    <mergeCell ref="H44:I44"/>
    <mergeCell ref="A45:A46"/>
    <mergeCell ref="B45:C46"/>
    <mergeCell ref="E45:F45"/>
    <mergeCell ref="H45:I46"/>
    <mergeCell ref="E46:F46"/>
    <mergeCell ref="B41:C41"/>
    <mergeCell ref="E41:F41"/>
    <mergeCell ref="H41:I41"/>
    <mergeCell ref="B42:C42"/>
    <mergeCell ref="E42:F42"/>
    <mergeCell ref="H42:I42"/>
    <mergeCell ref="H38:I38"/>
    <mergeCell ref="A39:A40"/>
    <mergeCell ref="B39:C40"/>
    <mergeCell ref="E39:F39"/>
    <mergeCell ref="H39:I40"/>
    <mergeCell ref="E40:F40"/>
    <mergeCell ref="D35:E35"/>
    <mergeCell ref="H35:I35"/>
    <mergeCell ref="D36:E36"/>
    <mergeCell ref="H36:I36"/>
    <mergeCell ref="B37:C37"/>
    <mergeCell ref="D37:E37"/>
    <mergeCell ref="H37:I37"/>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B21:C21"/>
    <mergeCell ref="D21:E21"/>
    <mergeCell ref="B22:C22"/>
    <mergeCell ref="D22:E22"/>
    <mergeCell ref="H23:I23"/>
    <mergeCell ref="A27:A28"/>
    <mergeCell ref="B27:C28"/>
    <mergeCell ref="D27:E28"/>
    <mergeCell ref="F27:F28"/>
    <mergeCell ref="H27:I28"/>
    <mergeCell ref="A18:A19"/>
    <mergeCell ref="B18:C19"/>
    <mergeCell ref="D18:F19"/>
    <mergeCell ref="G18:H19"/>
    <mergeCell ref="B20:C20"/>
    <mergeCell ref="D20:E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00B050"/>
  </sheetPr>
  <dimension ref="A1:I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965</v>
      </c>
      <c r="C11" s="875" t="s">
        <v>966</v>
      </c>
      <c r="D11" s="876"/>
      <c r="E11" s="871" t="s">
        <v>1</v>
      </c>
      <c r="F11" s="871"/>
      <c r="G11" s="871"/>
      <c r="H11" s="3">
        <v>25</v>
      </c>
      <c r="I11" s="4" t="s">
        <v>34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Equipamentos!A103</f>
        <v>E402</v>
      </c>
      <c r="B14" s="9" t="str">
        <f>Equipamentos!B103</f>
        <v>Caminhão Carroceria : Mercedes Benz : 2726 K -  de madeira 15 t</v>
      </c>
      <c r="C14" s="151"/>
      <c r="D14" s="10">
        <v>0.04</v>
      </c>
      <c r="E14" s="11">
        <v>1</v>
      </c>
      <c r="F14" s="11">
        <f>1-E14</f>
        <v>0</v>
      </c>
      <c r="G14" s="12">
        <f>Equipamentos!E103</f>
        <v>151.53</v>
      </c>
      <c r="H14" s="12">
        <f>Equipamentos!D103</f>
        <v>13.87</v>
      </c>
      <c r="I14" s="13">
        <f>ROUND(D14*(E14*G14+F14*H14),2)</f>
        <v>6.06</v>
      </c>
    </row>
    <row r="15" spans="1:9" x14ac:dyDescent="0.2">
      <c r="A15" s="14" t="str">
        <f>Equipamentos!A107</f>
        <v>E406</v>
      </c>
      <c r="B15" s="15" t="str">
        <f>Equipamentos!B107</f>
        <v>Caminhão Tanque : Mercedes Benz : ATEGO 1418/42 -
6.000 l</v>
      </c>
      <c r="C15" s="19"/>
      <c r="D15" s="10">
        <v>0.33</v>
      </c>
      <c r="E15" s="11">
        <v>1</v>
      </c>
      <c r="F15" s="11">
        <f>1-E15</f>
        <v>0</v>
      </c>
      <c r="G15" s="16">
        <f>Equipamentos!E107</f>
        <v>103.07</v>
      </c>
      <c r="H15" s="16">
        <f>Equipamentos!D107</f>
        <v>13.87</v>
      </c>
      <c r="I15" s="17">
        <f>ROUND(D15*(E15*G15+F15*H15),2)</f>
        <v>34.01</v>
      </c>
    </row>
    <row r="16" spans="1:9" x14ac:dyDescent="0.2">
      <c r="A16" s="20"/>
      <c r="B16" s="21"/>
      <c r="C16" s="22"/>
      <c r="D16" s="10"/>
      <c r="E16" s="11"/>
      <c r="F16" s="11"/>
      <c r="G16" s="16"/>
      <c r="H16" s="16"/>
      <c r="I16" s="23">
        <f>TRUNC(D16*(E16*G16+F16*H16),2)</f>
        <v>0</v>
      </c>
    </row>
    <row r="17" spans="1:9" x14ac:dyDescent="0.2">
      <c r="A17" s="24"/>
      <c r="B17" s="25"/>
      <c r="C17" s="26"/>
      <c r="D17" s="27"/>
      <c r="E17" s="27"/>
      <c r="F17" s="25"/>
      <c r="G17" s="28" t="s">
        <v>13</v>
      </c>
      <c r="H17" s="29"/>
      <c r="I17" s="30">
        <f>SUM(I14:I16)</f>
        <v>40.07</v>
      </c>
    </row>
    <row r="18" spans="1:9" x14ac:dyDescent="0.2">
      <c r="A18" s="798" t="s">
        <v>14</v>
      </c>
      <c r="B18" s="820" t="s">
        <v>15</v>
      </c>
      <c r="C18" s="821"/>
      <c r="D18" s="820" t="s">
        <v>16</v>
      </c>
      <c r="E18" s="842"/>
      <c r="F18" s="821"/>
      <c r="G18" s="820" t="s">
        <v>17</v>
      </c>
      <c r="H18" s="821"/>
      <c r="I18" s="31" t="s">
        <v>8</v>
      </c>
    </row>
    <row r="19" spans="1:9" x14ac:dyDescent="0.2">
      <c r="A19" s="799"/>
      <c r="B19" s="822"/>
      <c r="C19" s="823"/>
      <c r="D19" s="822"/>
      <c r="E19" s="843"/>
      <c r="F19" s="823"/>
      <c r="G19" s="822"/>
      <c r="H19" s="823"/>
      <c r="I19" s="7" t="s">
        <v>12</v>
      </c>
    </row>
    <row r="20" spans="1:9" x14ac:dyDescent="0.2">
      <c r="A20" s="32" t="str">
        <f>'Mão-de-obra'!B15</f>
        <v>P9875</v>
      </c>
      <c r="B20" s="809" t="str">
        <f>'Mão-de-obra'!C15</f>
        <v>Encarregado de turma</v>
      </c>
      <c r="C20" s="810"/>
      <c r="D20" s="836">
        <v>0.5</v>
      </c>
      <c r="E20" s="872"/>
      <c r="F20" s="34"/>
      <c r="G20" s="803">
        <f>'Mão-de-obra'!F15</f>
        <v>37.520000000000003</v>
      </c>
      <c r="H20" s="804"/>
      <c r="I20" s="36">
        <f>ROUND(D20*G20,2)</f>
        <v>18.760000000000002</v>
      </c>
    </row>
    <row r="21" spans="1:9" x14ac:dyDescent="0.2">
      <c r="A21" s="32" t="str">
        <f>'Mão-de-obra'!B28</f>
        <v>P9824</v>
      </c>
      <c r="B21" s="848" t="str">
        <f>'Mão-de-obra'!C28</f>
        <v>Servente</v>
      </c>
      <c r="C21" s="849"/>
      <c r="D21" s="807">
        <v>8</v>
      </c>
      <c r="E21" s="808"/>
      <c r="F21" s="34"/>
      <c r="G21" s="805">
        <f>'Mão-de-obra'!F28</f>
        <v>18.79</v>
      </c>
      <c r="H21" s="806"/>
      <c r="I21" s="36">
        <f>ROUND(D21*G21,2)</f>
        <v>150.32</v>
      </c>
    </row>
    <row r="22" spans="1:9" x14ac:dyDescent="0.2">
      <c r="A22" s="32"/>
      <c r="B22" s="818"/>
      <c r="C22" s="819"/>
      <c r="D22" s="814"/>
      <c r="E22" s="815"/>
      <c r="F22" s="40"/>
      <c r="G22" s="152"/>
      <c r="H22" s="148"/>
      <c r="I22" s="36">
        <f>TRUNC(D22*G22,2)</f>
        <v>0</v>
      </c>
    </row>
    <row r="23" spans="1:9" x14ac:dyDescent="0.2">
      <c r="A23" s="24"/>
      <c r="B23" s="25"/>
      <c r="C23" s="26"/>
      <c r="D23" s="41"/>
      <c r="E23" s="42"/>
      <c r="F23" s="42"/>
      <c r="G23" s="43" t="s">
        <v>20</v>
      </c>
      <c r="H23" s="857">
        <f>SUM(I20:I22)</f>
        <v>169.08</v>
      </c>
      <c r="I23" s="858"/>
    </row>
    <row r="24" spans="1:9" x14ac:dyDescent="0.2">
      <c r="A24" s="32"/>
      <c r="B24" s="45"/>
      <c r="C24" s="15"/>
      <c r="D24" s="46" t="s">
        <v>21</v>
      </c>
      <c r="E24" s="47">
        <v>0.15509999999999999</v>
      </c>
      <c r="F24" s="48"/>
      <c r="G24" s="49" t="s">
        <v>22</v>
      </c>
      <c r="H24" s="47">
        <v>0.05</v>
      </c>
      <c r="I24" s="50">
        <f>ROUND((E24+H24)*H23,2)</f>
        <v>34.68</v>
      </c>
    </row>
    <row r="25" spans="1:9" x14ac:dyDescent="0.2">
      <c r="A25" s="32"/>
      <c r="B25" s="45"/>
      <c r="C25" s="15"/>
      <c r="D25" s="51" t="s">
        <v>23</v>
      </c>
      <c r="E25" s="52"/>
      <c r="F25" s="53"/>
      <c r="G25" s="52"/>
      <c r="H25" s="54"/>
      <c r="I25" s="55">
        <f>I17+H23+I24</f>
        <v>243.83</v>
      </c>
    </row>
    <row r="26" spans="1:9" x14ac:dyDescent="0.2">
      <c r="A26" s="32"/>
      <c r="B26" s="45"/>
      <c r="C26" s="15"/>
      <c r="D26" s="56" t="s">
        <v>24</v>
      </c>
      <c r="E26" s="57"/>
      <c r="F26" s="58"/>
      <c r="G26" s="57"/>
      <c r="H26" s="59"/>
      <c r="I26" s="60">
        <f>ROUND(I25/H11,2)</f>
        <v>9.75</v>
      </c>
    </row>
    <row r="27" spans="1:9" x14ac:dyDescent="0.2">
      <c r="A27" s="996" t="s">
        <v>25</v>
      </c>
      <c r="B27" s="996" t="s">
        <v>26</v>
      </c>
      <c r="C27" s="830"/>
      <c r="D27" s="842" t="s">
        <v>16</v>
      </c>
      <c r="E27" s="821"/>
      <c r="F27" s="847" t="s">
        <v>27</v>
      </c>
      <c r="G27" s="61" t="s">
        <v>28</v>
      </c>
      <c r="H27" s="820" t="s">
        <v>29</v>
      </c>
      <c r="I27" s="830"/>
    </row>
    <row r="28" spans="1:9" x14ac:dyDescent="0.2">
      <c r="A28" s="997"/>
      <c r="B28" s="997"/>
      <c r="C28" s="831"/>
      <c r="D28" s="843"/>
      <c r="E28" s="823"/>
      <c r="F28" s="795"/>
      <c r="G28" s="62" t="s">
        <v>30</v>
      </c>
      <c r="H28" s="822"/>
      <c r="I28" s="831"/>
    </row>
    <row r="29" spans="1:9" x14ac:dyDescent="0.2">
      <c r="A29" s="8"/>
      <c r="B29" s="998"/>
      <c r="C29" s="797"/>
      <c r="D29" s="836"/>
      <c r="E29" s="872"/>
      <c r="F29" s="261"/>
      <c r="G29" s="63"/>
      <c r="H29" s="836">
        <f>ROUND(D29*G29,2)</f>
        <v>0</v>
      </c>
      <c r="I29" s="837"/>
    </row>
    <row r="30" spans="1:9" x14ac:dyDescent="0.2">
      <c r="A30" s="32"/>
      <c r="B30" s="848"/>
      <c r="C30" s="849"/>
      <c r="D30" s="881"/>
      <c r="E30" s="882"/>
      <c r="F30" s="39"/>
      <c r="G30" s="63"/>
      <c r="H30" s="807">
        <f>ROUND(D30*G30,4)</f>
        <v>0</v>
      </c>
      <c r="I30" s="859"/>
    </row>
    <row r="31" spans="1:9" x14ac:dyDescent="0.2">
      <c r="A31" s="32"/>
      <c r="B31" s="824"/>
      <c r="C31" s="825"/>
      <c r="D31" s="814"/>
      <c r="E31" s="850"/>
      <c r="F31" s="39"/>
      <c r="G31" s="65"/>
      <c r="H31" s="814"/>
      <c r="I31" s="844"/>
    </row>
    <row r="32" spans="1:9" x14ac:dyDescent="0.2">
      <c r="A32" s="24"/>
      <c r="B32" s="25"/>
      <c r="C32" s="26"/>
      <c r="D32" s="66"/>
      <c r="E32" s="25"/>
      <c r="F32" s="42"/>
      <c r="G32" s="28" t="s">
        <v>31</v>
      </c>
      <c r="H32" s="67"/>
      <c r="I32" s="44">
        <f>SUM(H29:I31)</f>
        <v>0</v>
      </c>
    </row>
    <row r="33" spans="1:9" x14ac:dyDescent="0.2">
      <c r="A33" s="798" t="s">
        <v>32</v>
      </c>
      <c r="B33" s="820" t="s">
        <v>33</v>
      </c>
      <c r="C33" s="821"/>
      <c r="D33" s="820" t="s">
        <v>16</v>
      </c>
      <c r="E33" s="821"/>
      <c r="F33" s="847" t="s">
        <v>27</v>
      </c>
      <c r="G33" s="61" t="s">
        <v>28</v>
      </c>
      <c r="H33" s="820" t="s">
        <v>29</v>
      </c>
      <c r="I33" s="830"/>
    </row>
    <row r="34" spans="1:9" x14ac:dyDescent="0.2">
      <c r="A34" s="799"/>
      <c r="B34" s="986"/>
      <c r="C34" s="987"/>
      <c r="D34" s="822"/>
      <c r="E34" s="823"/>
      <c r="F34" s="795"/>
      <c r="G34" s="62" t="s">
        <v>30</v>
      </c>
      <c r="H34" s="822"/>
      <c r="I34" s="831"/>
    </row>
    <row r="35" spans="1:9" x14ac:dyDescent="0.2">
      <c r="A35" s="266" t="str">
        <f>'aux. 50.1'!B11</f>
        <v>1 A 01 780 01</v>
      </c>
      <c r="B35" s="988" t="str">
        <f>'aux. 50.1'!C11</f>
        <v>Obtenção de grama para replantio</v>
      </c>
      <c r="C35" s="989"/>
      <c r="D35" s="851">
        <v>0.2</v>
      </c>
      <c r="E35" s="852"/>
      <c r="F35" s="39" t="str">
        <f>'aux. 50.1'!I11</f>
        <v>m²</v>
      </c>
      <c r="G35" s="63">
        <f>'aux. 50.1'!I51</f>
        <v>3.3</v>
      </c>
      <c r="H35" s="807">
        <f>ROUND(D35*G35,2)</f>
        <v>0.66</v>
      </c>
      <c r="I35" s="859"/>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0.66</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9" x14ac:dyDescent="0.2">
      <c r="A49" s="20"/>
      <c r="B49" s="824"/>
      <c r="C49" s="825"/>
      <c r="D49" s="75"/>
      <c r="E49" s="828"/>
      <c r="F49" s="829"/>
      <c r="G49" s="63"/>
      <c r="H49" s="814">
        <f>TRUNC(E49*G49,2)</f>
        <v>0</v>
      </c>
      <c r="I49" s="844"/>
    </row>
    <row r="50" spans="1:9" x14ac:dyDescent="0.2">
      <c r="A50" s="78"/>
      <c r="B50" s="79"/>
      <c r="C50" s="21"/>
      <c r="D50" s="42"/>
      <c r="E50" s="42"/>
      <c r="F50" s="42"/>
      <c r="G50" s="28" t="s">
        <v>42</v>
      </c>
      <c r="H50" s="832">
        <f>SUM(H47:I49)</f>
        <v>0</v>
      </c>
      <c r="I50" s="833"/>
    </row>
    <row r="51" spans="1:9" x14ac:dyDescent="0.2">
      <c r="A51" s="80"/>
      <c r="B51" s="81"/>
      <c r="C51" s="82"/>
      <c r="D51" s="82"/>
      <c r="E51" s="82"/>
      <c r="F51" s="82"/>
      <c r="G51" s="83" t="s">
        <v>44</v>
      </c>
      <c r="H51" s="826">
        <f>SUM(I26+I32+H38+H44+H50)</f>
        <v>10.41</v>
      </c>
      <c r="I51" s="827"/>
    </row>
    <row r="52" spans="1:9" x14ac:dyDescent="0.2">
      <c r="A52" s="32"/>
      <c r="B52" s="45"/>
      <c r="C52" s="84"/>
      <c r="D52" s="84"/>
      <c r="E52" s="84"/>
      <c r="F52" s="85" t="s">
        <v>45</v>
      </c>
      <c r="G52" s="86"/>
      <c r="H52" s="867">
        <f>ROUND(G52*H51,2)</f>
        <v>0</v>
      </c>
      <c r="I52" s="868"/>
    </row>
    <row r="53" spans="1:9" ht="17.25" customHeight="1" x14ac:dyDescent="0.2">
      <c r="A53" s="24"/>
      <c r="B53" s="25"/>
      <c r="C53" s="42"/>
      <c r="D53" s="42"/>
      <c r="E53" s="42"/>
      <c r="F53" s="42"/>
      <c r="G53" s="87" t="s">
        <v>46</v>
      </c>
      <c r="H53" s="88"/>
      <c r="I53" s="89">
        <f>H51+H52</f>
        <v>10.41</v>
      </c>
    </row>
  </sheetData>
  <mergeCells count="82">
    <mergeCell ref="H38:I38"/>
    <mergeCell ref="B43:C43"/>
    <mergeCell ref="E43:F43"/>
    <mergeCell ref="H43:I43"/>
    <mergeCell ref="H44:I44"/>
    <mergeCell ref="B41:C41"/>
    <mergeCell ref="E41:F41"/>
    <mergeCell ref="H41:I41"/>
    <mergeCell ref="B42:C42"/>
    <mergeCell ref="E42:F42"/>
    <mergeCell ref="H42:I42"/>
    <mergeCell ref="H50:I50"/>
    <mergeCell ref="H51:I51"/>
    <mergeCell ref="H52:I52"/>
    <mergeCell ref="B47:C47"/>
    <mergeCell ref="E47:F47"/>
    <mergeCell ref="H47:I47"/>
    <mergeCell ref="B48:C48"/>
    <mergeCell ref="E48:F48"/>
    <mergeCell ref="H48:I48"/>
    <mergeCell ref="B49:C49"/>
    <mergeCell ref="E49:F49"/>
    <mergeCell ref="H49:I49"/>
    <mergeCell ref="A45:A46"/>
    <mergeCell ref="B45:C46"/>
    <mergeCell ref="E45:F45"/>
    <mergeCell ref="H45:I46"/>
    <mergeCell ref="E46:F46"/>
    <mergeCell ref="A39:A40"/>
    <mergeCell ref="B39:C40"/>
    <mergeCell ref="E39:F39"/>
    <mergeCell ref="H39:I40"/>
    <mergeCell ref="E40:F40"/>
    <mergeCell ref="D35:E35"/>
    <mergeCell ref="H35:I35"/>
    <mergeCell ref="D36:E36"/>
    <mergeCell ref="H36:I36"/>
    <mergeCell ref="B37:C37"/>
    <mergeCell ref="D37:E37"/>
    <mergeCell ref="H37:I37"/>
    <mergeCell ref="B35:C35"/>
    <mergeCell ref="B31:C31"/>
    <mergeCell ref="D31:E31"/>
    <mergeCell ref="H31:I31"/>
    <mergeCell ref="A33:A34"/>
    <mergeCell ref="B33:C34"/>
    <mergeCell ref="D33:E34"/>
    <mergeCell ref="F33:F34"/>
    <mergeCell ref="H33:I34"/>
    <mergeCell ref="B29:C29"/>
    <mergeCell ref="D29:E29"/>
    <mergeCell ref="H29:I29"/>
    <mergeCell ref="B30:C30"/>
    <mergeCell ref="D30:E30"/>
    <mergeCell ref="H30:I30"/>
    <mergeCell ref="B21:C21"/>
    <mergeCell ref="D21:E21"/>
    <mergeCell ref="B22:C22"/>
    <mergeCell ref="D22:E22"/>
    <mergeCell ref="H23:I23"/>
    <mergeCell ref="G21:H21"/>
    <mergeCell ref="A27:A28"/>
    <mergeCell ref="B27:C28"/>
    <mergeCell ref="D27:E28"/>
    <mergeCell ref="F27:F28"/>
    <mergeCell ref="H27:I28"/>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92D050"/>
  </sheetPr>
  <dimension ref="A1:I51"/>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1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4.75" customHeight="1" thickTop="1" thickBot="1" x14ac:dyDescent="0.25">
      <c r="A11" s="1" t="s">
        <v>0</v>
      </c>
      <c r="B11" s="90" t="s">
        <v>963</v>
      </c>
      <c r="C11" s="875" t="s">
        <v>964</v>
      </c>
      <c r="D11" s="876"/>
      <c r="E11" s="871" t="s">
        <v>1</v>
      </c>
      <c r="F11" s="871"/>
      <c r="G11" s="871"/>
      <c r="H11" s="3">
        <v>90</v>
      </c>
      <c r="I11" s="4" t="s">
        <v>34</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8" t="str">
        <f>Equipamentos!A8</f>
        <v>E007</v>
      </c>
      <c r="B14" s="15" t="str">
        <f>Equipamentos!B8</f>
        <v>Trator Agrícola : Massey Ferguson : MF 4291/4 449A -</v>
      </c>
      <c r="C14" s="151"/>
      <c r="D14" s="10">
        <v>1</v>
      </c>
      <c r="E14" s="11">
        <v>0.2</v>
      </c>
      <c r="F14" s="11">
        <f>1-E14</f>
        <v>0.8</v>
      </c>
      <c r="G14" s="16">
        <f>Equipamentos!E8</f>
        <v>74.81</v>
      </c>
      <c r="H14" s="16">
        <f>Equipamentos!D8</f>
        <v>12.59</v>
      </c>
      <c r="I14" s="13">
        <f>TRUNC(D14*(E14*G14+F14*H14),2)</f>
        <v>25.03</v>
      </c>
    </row>
    <row r="15" spans="1:9" x14ac:dyDescent="0.2">
      <c r="A15" s="14"/>
      <c r="B15" s="15"/>
      <c r="C15" s="19"/>
      <c r="D15" s="10"/>
      <c r="E15" s="11"/>
      <c r="F15" s="11"/>
      <c r="G15" s="16"/>
      <c r="H15" s="16"/>
      <c r="I15" s="17">
        <f>TRUNC(D15*(E15*G15+F15*H15),2)</f>
        <v>0</v>
      </c>
    </row>
    <row r="16" spans="1:9" x14ac:dyDescent="0.2">
      <c r="A16" s="20"/>
      <c r="B16" s="21"/>
      <c r="C16" s="22"/>
      <c r="D16" s="10"/>
      <c r="E16" s="11"/>
      <c r="F16" s="11"/>
      <c r="G16" s="16" t="s">
        <v>13</v>
      </c>
      <c r="H16" s="16"/>
      <c r="I16" s="23">
        <f>SUM(I14:I15)</f>
        <v>25.03</v>
      </c>
    </row>
    <row r="17" spans="1:9" x14ac:dyDescent="0.2">
      <c r="A17" s="798" t="s">
        <v>14</v>
      </c>
      <c r="B17" s="820" t="s">
        <v>15</v>
      </c>
      <c r="C17" s="821"/>
      <c r="D17" s="820" t="s">
        <v>16</v>
      </c>
      <c r="E17" s="842"/>
      <c r="F17" s="821"/>
      <c r="G17" s="820" t="s">
        <v>17</v>
      </c>
      <c r="H17" s="821"/>
      <c r="I17" s="31" t="s">
        <v>8</v>
      </c>
    </row>
    <row r="18" spans="1:9" x14ac:dyDescent="0.2">
      <c r="A18" s="799"/>
      <c r="B18" s="822"/>
      <c r="C18" s="823"/>
      <c r="D18" s="822"/>
      <c r="E18" s="843"/>
      <c r="F18" s="823"/>
      <c r="G18" s="822"/>
      <c r="H18" s="823"/>
      <c r="I18" s="7" t="s">
        <v>12</v>
      </c>
    </row>
    <row r="19" spans="1:9" x14ac:dyDescent="0.2">
      <c r="A19" s="32" t="str">
        <f>'Mão-de-obra'!B15</f>
        <v>P9875</v>
      </c>
      <c r="B19" s="809" t="str">
        <f>'Mão-de-obra'!C15</f>
        <v>Encarregado de turma</v>
      </c>
      <c r="C19" s="810"/>
      <c r="D19" s="836">
        <v>1</v>
      </c>
      <c r="E19" s="872"/>
      <c r="F19" s="34"/>
      <c r="G19" s="803">
        <f>'Mão-de-obra'!F15</f>
        <v>37.520000000000003</v>
      </c>
      <c r="H19" s="804"/>
      <c r="I19" s="36">
        <f>ROUND(D19*G19,2)</f>
        <v>37.520000000000003</v>
      </c>
    </row>
    <row r="20" spans="1:9" x14ac:dyDescent="0.2">
      <c r="A20" s="32" t="str">
        <f>'Mão-de-obra'!B28</f>
        <v>P9824</v>
      </c>
      <c r="B20" s="848" t="str">
        <f>'Mão-de-obra'!C28</f>
        <v>Servente</v>
      </c>
      <c r="C20" s="849"/>
      <c r="D20" s="807">
        <v>10</v>
      </c>
      <c r="E20" s="808"/>
      <c r="F20" s="34"/>
      <c r="G20" s="805">
        <f>'Mão-de-obra'!F28</f>
        <v>18.79</v>
      </c>
      <c r="H20" s="806"/>
      <c r="I20" s="36">
        <f>ROUND(D20*G20,2)</f>
        <v>187.9</v>
      </c>
    </row>
    <row r="21" spans="1:9" x14ac:dyDescent="0.2">
      <c r="A21" s="32"/>
      <c r="B21" s="877"/>
      <c r="C21" s="878"/>
      <c r="D21" s="807"/>
      <c r="E21" s="808"/>
      <c r="F21" s="34"/>
      <c r="G21" s="149"/>
      <c r="H21" s="38"/>
      <c r="I21" s="36">
        <f>TRUNC(D21*G21,2)</f>
        <v>0</v>
      </c>
    </row>
    <row r="22" spans="1:9" x14ac:dyDescent="0.2">
      <c r="A22" s="24"/>
      <c r="B22" s="961"/>
      <c r="C22" s="962"/>
      <c r="D22" s="963"/>
      <c r="E22" s="857"/>
      <c r="F22" s="132"/>
      <c r="G22" s="41" t="s">
        <v>20</v>
      </c>
      <c r="H22" s="43"/>
      <c r="I22" s="133">
        <f>SUM(I19:I21)</f>
        <v>225.42</v>
      </c>
    </row>
    <row r="23" spans="1:9" x14ac:dyDescent="0.2">
      <c r="A23" s="24"/>
      <c r="B23" s="25"/>
      <c r="C23" s="26"/>
      <c r="D23" s="46" t="s">
        <v>21</v>
      </c>
      <c r="E23" s="47">
        <v>0.15509999999999999</v>
      </c>
      <c r="F23" s="48"/>
      <c r="G23" s="49" t="s">
        <v>22</v>
      </c>
      <c r="H23" s="47">
        <v>0.05</v>
      </c>
      <c r="I23" s="44">
        <f>ROUND((E23+H23)*I22,2)</f>
        <v>46.23</v>
      </c>
    </row>
    <row r="24" spans="1:9" x14ac:dyDescent="0.2">
      <c r="A24" s="32"/>
      <c r="B24" s="45"/>
      <c r="C24" s="15"/>
      <c r="D24" s="46" t="s">
        <v>23</v>
      </c>
      <c r="E24" s="47"/>
      <c r="F24" s="48"/>
      <c r="G24" s="49"/>
      <c r="H24" s="47"/>
      <c r="I24" s="50">
        <f>I16+I22+I23</f>
        <v>296.68</v>
      </c>
    </row>
    <row r="25" spans="1:9" x14ac:dyDescent="0.2">
      <c r="A25" s="32"/>
      <c r="B25" s="45"/>
      <c r="C25" s="15"/>
      <c r="D25" s="51" t="s">
        <v>24</v>
      </c>
      <c r="E25" s="52"/>
      <c r="F25" s="53"/>
      <c r="G25" s="52"/>
      <c r="H25" s="54"/>
      <c r="I25" s="55">
        <f>ROUND(I24/H11,2)</f>
        <v>3.3</v>
      </c>
    </row>
    <row r="26" spans="1:9" x14ac:dyDescent="0.2">
      <c r="A26" s="798" t="s">
        <v>25</v>
      </c>
      <c r="B26" s="820" t="s">
        <v>26</v>
      </c>
      <c r="C26" s="821"/>
      <c r="D26" s="820" t="s">
        <v>16</v>
      </c>
      <c r="E26" s="821"/>
      <c r="F26" s="847" t="s">
        <v>27</v>
      </c>
      <c r="G26" s="61" t="s">
        <v>28</v>
      </c>
      <c r="H26" s="820" t="s">
        <v>29</v>
      </c>
      <c r="I26" s="830"/>
    </row>
    <row r="27" spans="1:9" x14ac:dyDescent="0.2">
      <c r="A27" s="799"/>
      <c r="B27" s="822"/>
      <c r="C27" s="823"/>
      <c r="D27" s="822"/>
      <c r="E27" s="823"/>
      <c r="F27" s="795"/>
      <c r="G27" s="62" t="s">
        <v>30</v>
      </c>
      <c r="H27" s="822"/>
      <c r="I27" s="831"/>
    </row>
    <row r="28" spans="1:9" x14ac:dyDescent="0.2">
      <c r="A28" s="8"/>
      <c r="B28" s="965"/>
      <c r="C28" s="965"/>
      <c r="D28" s="966"/>
      <c r="E28" s="966"/>
      <c r="F28" s="258"/>
      <c r="G28" s="93"/>
      <c r="H28" s="967"/>
      <c r="I28" s="968"/>
    </row>
    <row r="29" spans="1:9" x14ac:dyDescent="0.2">
      <c r="A29" s="14"/>
      <c r="B29" s="975"/>
      <c r="C29" s="975"/>
      <c r="D29" s="976"/>
      <c r="E29" s="976"/>
      <c r="F29" s="10"/>
      <c r="G29" s="63"/>
      <c r="H29" s="970"/>
      <c r="I29" s="971"/>
    </row>
    <row r="30" spans="1:9" x14ac:dyDescent="0.2">
      <c r="A30" s="32"/>
      <c r="B30" s="824"/>
      <c r="C30" s="825"/>
      <c r="D30" s="862"/>
      <c r="E30" s="863"/>
      <c r="F30" s="39"/>
      <c r="G30" s="65"/>
      <c r="H30" s="805"/>
      <c r="I30" s="886"/>
    </row>
    <row r="31" spans="1:9" x14ac:dyDescent="0.2">
      <c r="A31" s="24"/>
      <c r="B31" s="25"/>
      <c r="C31" s="26"/>
      <c r="D31" s="66"/>
      <c r="E31" s="25"/>
      <c r="F31" s="42"/>
      <c r="G31" s="28" t="s">
        <v>31</v>
      </c>
      <c r="H31" s="67"/>
      <c r="I31" s="44">
        <f>SUM(H29:I30)</f>
        <v>0</v>
      </c>
    </row>
    <row r="32" spans="1:9" x14ac:dyDescent="0.2">
      <c r="A32" s="798" t="s">
        <v>32</v>
      </c>
      <c r="B32" s="820" t="s">
        <v>33</v>
      </c>
      <c r="C32" s="821"/>
      <c r="D32" s="820" t="s">
        <v>16</v>
      </c>
      <c r="E32" s="821"/>
      <c r="F32" s="847" t="s">
        <v>27</v>
      </c>
      <c r="G32" s="61" t="s">
        <v>28</v>
      </c>
      <c r="H32" s="820" t="s">
        <v>29</v>
      </c>
      <c r="I32" s="830"/>
    </row>
    <row r="33" spans="1:9" x14ac:dyDescent="0.2">
      <c r="A33" s="799"/>
      <c r="B33" s="822"/>
      <c r="C33" s="823"/>
      <c r="D33" s="822"/>
      <c r="E33" s="823"/>
      <c r="F33" s="795"/>
      <c r="G33" s="62" t="s">
        <v>30</v>
      </c>
      <c r="H33" s="822"/>
      <c r="I33" s="831"/>
    </row>
    <row r="34" spans="1:9" x14ac:dyDescent="0.2">
      <c r="A34" s="8"/>
      <c r="B34" s="965"/>
      <c r="C34" s="965"/>
      <c r="D34" s="966"/>
      <c r="E34" s="966"/>
      <c r="F34" s="258"/>
      <c r="G34" s="93"/>
      <c r="H34" s="967"/>
      <c r="I34" s="968"/>
    </row>
    <row r="35" spans="1:9" x14ac:dyDescent="0.2">
      <c r="A35" s="14"/>
      <c r="B35" s="150"/>
      <c r="C35" s="19"/>
      <c r="D35" s="969"/>
      <c r="E35" s="969"/>
      <c r="F35" s="130"/>
      <c r="G35" s="63"/>
      <c r="H35" s="970"/>
      <c r="I35" s="971"/>
    </row>
    <row r="36" spans="1:9" x14ac:dyDescent="0.2">
      <c r="A36" s="20"/>
      <c r="B36" s="972"/>
      <c r="C36" s="972"/>
      <c r="D36" s="973"/>
      <c r="E36" s="973"/>
      <c r="F36" s="131"/>
      <c r="G36" s="65"/>
      <c r="H36" s="973">
        <f>TRUNC(D36*G36,2)</f>
        <v>0</v>
      </c>
      <c r="I36" s="974"/>
    </row>
    <row r="37" spans="1:9" x14ac:dyDescent="0.2">
      <c r="A37" s="24"/>
      <c r="B37" s="25"/>
      <c r="C37" s="26"/>
      <c r="D37" s="66"/>
      <c r="E37" s="25"/>
      <c r="F37" s="42"/>
      <c r="G37" s="28" t="s">
        <v>35</v>
      </c>
      <c r="H37" s="832">
        <f>SUM(H34:I36)</f>
        <v>0</v>
      </c>
      <c r="I37" s="833"/>
    </row>
    <row r="38" spans="1:9" x14ac:dyDescent="0.2">
      <c r="A38" s="798" t="s">
        <v>36</v>
      </c>
      <c r="B38" s="820" t="s">
        <v>37</v>
      </c>
      <c r="C38" s="821"/>
      <c r="D38" s="61" t="s">
        <v>38</v>
      </c>
      <c r="E38" s="840" t="s">
        <v>16</v>
      </c>
      <c r="F38" s="841"/>
      <c r="G38" s="73" t="s">
        <v>28</v>
      </c>
      <c r="H38" s="820" t="s">
        <v>29</v>
      </c>
      <c r="I38" s="830"/>
    </row>
    <row r="39" spans="1:9" x14ac:dyDescent="0.2">
      <c r="A39" s="799"/>
      <c r="B39" s="822"/>
      <c r="C39" s="823"/>
      <c r="D39" s="62" t="s">
        <v>39</v>
      </c>
      <c r="E39" s="834" t="s">
        <v>40</v>
      </c>
      <c r="F39" s="835"/>
      <c r="G39" s="74" t="s">
        <v>41</v>
      </c>
      <c r="H39" s="822"/>
      <c r="I39" s="831"/>
    </row>
    <row r="40" spans="1:9" x14ac:dyDescent="0.2">
      <c r="A40" s="32"/>
      <c r="B40" s="809"/>
      <c r="C40" s="810"/>
      <c r="D40" s="63"/>
      <c r="E40" s="845"/>
      <c r="F40" s="846"/>
      <c r="G40" s="37"/>
      <c r="H40" s="836"/>
      <c r="I40" s="837"/>
    </row>
    <row r="41" spans="1:9" x14ac:dyDescent="0.2">
      <c r="A41" s="20"/>
      <c r="B41" s="824"/>
      <c r="C41" s="825"/>
      <c r="D41" s="75"/>
      <c r="E41" s="828"/>
      <c r="F41" s="829"/>
      <c r="G41" s="63"/>
      <c r="H41" s="814">
        <f>TRUNC(D41*E41*G41,2)</f>
        <v>0</v>
      </c>
      <c r="I41" s="844"/>
    </row>
    <row r="42" spans="1:9" x14ac:dyDescent="0.2">
      <c r="A42" s="24"/>
      <c r="B42" s="25"/>
      <c r="C42" s="26"/>
      <c r="D42" s="42"/>
      <c r="E42" s="42"/>
      <c r="F42" s="42"/>
      <c r="G42" s="28" t="s">
        <v>42</v>
      </c>
      <c r="H42" s="832">
        <f>SUM(H40:I41)</f>
        <v>0</v>
      </c>
      <c r="I42" s="833"/>
    </row>
    <row r="43" spans="1:9" x14ac:dyDescent="0.2">
      <c r="A43" s="798" t="s">
        <v>43</v>
      </c>
      <c r="B43" s="820" t="s">
        <v>37</v>
      </c>
      <c r="C43" s="821"/>
      <c r="D43" s="61" t="s">
        <v>38</v>
      </c>
      <c r="E43" s="840" t="s">
        <v>16</v>
      </c>
      <c r="F43" s="841"/>
      <c r="G43" s="73" t="s">
        <v>28</v>
      </c>
      <c r="H43" s="820" t="s">
        <v>29</v>
      </c>
      <c r="I43" s="830"/>
    </row>
    <row r="44" spans="1:9" x14ac:dyDescent="0.2">
      <c r="A44" s="799"/>
      <c r="B44" s="822"/>
      <c r="C44" s="823"/>
      <c r="D44" s="62" t="s">
        <v>39</v>
      </c>
      <c r="E44" s="834" t="s">
        <v>40</v>
      </c>
      <c r="F44" s="835"/>
      <c r="G44" s="74" t="s">
        <v>40</v>
      </c>
      <c r="H44" s="822"/>
      <c r="I44" s="831"/>
    </row>
    <row r="45" spans="1:9" x14ac:dyDescent="0.2">
      <c r="A45" s="14"/>
      <c r="B45" s="809"/>
      <c r="C45" s="810"/>
      <c r="D45" s="77"/>
      <c r="E45" s="869"/>
      <c r="F45" s="870"/>
      <c r="G45" s="37"/>
      <c r="H45" s="836">
        <f>TRUNC(D45*E45*G45,2)</f>
        <v>0</v>
      </c>
      <c r="I45" s="837"/>
    </row>
    <row r="46" spans="1:9" x14ac:dyDescent="0.2">
      <c r="A46" s="14"/>
      <c r="B46" s="848"/>
      <c r="C46" s="849"/>
      <c r="D46" s="63"/>
      <c r="E46" s="851"/>
      <c r="F46" s="852"/>
      <c r="G46" s="37"/>
      <c r="H46" s="807">
        <f>TRUNC(E46*G46,2)</f>
        <v>0</v>
      </c>
      <c r="I46" s="859"/>
    </row>
    <row r="47" spans="1:9" x14ac:dyDescent="0.2">
      <c r="A47" s="20"/>
      <c r="B47" s="824"/>
      <c r="C47" s="825"/>
      <c r="D47" s="75"/>
      <c r="E47" s="828"/>
      <c r="F47" s="829"/>
      <c r="G47" s="63"/>
      <c r="H47" s="814">
        <f>TRUNC(E47*G47,2)</f>
        <v>0</v>
      </c>
      <c r="I47" s="844"/>
    </row>
    <row r="48" spans="1:9" x14ac:dyDescent="0.2">
      <c r="A48" s="78"/>
      <c r="B48" s="79"/>
      <c r="C48" s="21"/>
      <c r="D48" s="42"/>
      <c r="E48" s="42"/>
      <c r="F48" s="42"/>
      <c r="G48" s="28" t="s">
        <v>42</v>
      </c>
      <c r="H48" s="832">
        <f>SUM(H45:I47)</f>
        <v>0</v>
      </c>
      <c r="I48" s="833"/>
    </row>
    <row r="49" spans="1:9" x14ac:dyDescent="0.2">
      <c r="A49" s="80"/>
      <c r="B49" s="81"/>
      <c r="C49" s="82"/>
      <c r="D49" s="82"/>
      <c r="E49" s="82"/>
      <c r="F49" s="82"/>
      <c r="G49" s="83" t="s">
        <v>44</v>
      </c>
      <c r="H49" s="826">
        <f>SUM(I25+I31+H37+H42+H48)</f>
        <v>3.3</v>
      </c>
      <c r="I49" s="827"/>
    </row>
    <row r="50" spans="1:9" x14ac:dyDescent="0.2">
      <c r="A50" s="32"/>
      <c r="B50" s="45"/>
      <c r="C50" s="84"/>
      <c r="D50" s="84"/>
      <c r="E50" s="84"/>
      <c r="F50" s="85" t="s">
        <v>45</v>
      </c>
      <c r="G50" s="86"/>
      <c r="H50" s="867">
        <f>ROUND(G50*H49,2)</f>
        <v>0</v>
      </c>
      <c r="I50" s="868"/>
    </row>
    <row r="51" spans="1:9" x14ac:dyDescent="0.2">
      <c r="A51" s="24"/>
      <c r="B51" s="25"/>
      <c r="C51" s="42"/>
      <c r="D51" s="42"/>
      <c r="E51" s="42"/>
      <c r="F51" s="42"/>
      <c r="G51" s="87" t="s">
        <v>46</v>
      </c>
      <c r="H51" s="88"/>
      <c r="I51" s="89">
        <f>H49+H50</f>
        <v>3.3</v>
      </c>
    </row>
  </sheetData>
  <mergeCells count="80">
    <mergeCell ref="H50:I50"/>
    <mergeCell ref="B45:C45"/>
    <mergeCell ref="E45:F45"/>
    <mergeCell ref="H45:I45"/>
    <mergeCell ref="B46:C46"/>
    <mergeCell ref="E46:F46"/>
    <mergeCell ref="H46:I46"/>
    <mergeCell ref="B47:C47"/>
    <mergeCell ref="E47:F47"/>
    <mergeCell ref="H47:I47"/>
    <mergeCell ref="H48:I48"/>
    <mergeCell ref="H49:I49"/>
    <mergeCell ref="B41:C41"/>
    <mergeCell ref="E41:F41"/>
    <mergeCell ref="H41:I41"/>
    <mergeCell ref="H42:I42"/>
    <mergeCell ref="A43:A44"/>
    <mergeCell ref="B43:C44"/>
    <mergeCell ref="E43:F43"/>
    <mergeCell ref="H43:I44"/>
    <mergeCell ref="E44:F44"/>
    <mergeCell ref="A38:A39"/>
    <mergeCell ref="B38:C39"/>
    <mergeCell ref="E38:F38"/>
    <mergeCell ref="H38:I39"/>
    <mergeCell ref="E39:F39"/>
    <mergeCell ref="B40:C40"/>
    <mergeCell ref="E40:F40"/>
    <mergeCell ref="H40:I40"/>
    <mergeCell ref="D35:E35"/>
    <mergeCell ref="H35:I35"/>
    <mergeCell ref="B36:C36"/>
    <mergeCell ref="D36:E36"/>
    <mergeCell ref="H36:I36"/>
    <mergeCell ref="H37:I37"/>
    <mergeCell ref="A32:A33"/>
    <mergeCell ref="B32:C33"/>
    <mergeCell ref="D32:E33"/>
    <mergeCell ref="F32:F33"/>
    <mergeCell ref="H32:I33"/>
    <mergeCell ref="B34:C34"/>
    <mergeCell ref="D34:E34"/>
    <mergeCell ref="H34:I34"/>
    <mergeCell ref="B29:C29"/>
    <mergeCell ref="D29:E29"/>
    <mergeCell ref="H29:I29"/>
    <mergeCell ref="B30:C30"/>
    <mergeCell ref="D30:E30"/>
    <mergeCell ref="H30:I30"/>
    <mergeCell ref="A26:A27"/>
    <mergeCell ref="B26:C27"/>
    <mergeCell ref="D26:E27"/>
    <mergeCell ref="F26:F27"/>
    <mergeCell ref="H26:I27"/>
    <mergeCell ref="B28:C28"/>
    <mergeCell ref="D28:E28"/>
    <mergeCell ref="H28:I28"/>
    <mergeCell ref="B20:C20"/>
    <mergeCell ref="D20:E20"/>
    <mergeCell ref="G20:H20"/>
    <mergeCell ref="B21:C21"/>
    <mergeCell ref="D21:E21"/>
    <mergeCell ref="B22:C22"/>
    <mergeCell ref="D22:E22"/>
    <mergeCell ref="A17:A18"/>
    <mergeCell ref="B17:C18"/>
    <mergeCell ref="D17:F18"/>
    <mergeCell ref="G17:H18"/>
    <mergeCell ref="B19:C19"/>
    <mergeCell ref="D19:E19"/>
    <mergeCell ref="G19:H19"/>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6"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00B050"/>
  </sheetPr>
  <dimension ref="A1:L53"/>
  <sheetViews>
    <sheetView view="pageBreakPreview" workbookViewId="0">
      <selection activeCell="B7" sqref="B7"/>
    </sheetView>
  </sheetViews>
  <sheetFormatPr defaultRowHeight="12.75" x14ac:dyDescent="0.2"/>
  <cols>
    <col min="1" max="1" width="9.85546875" customWidth="1"/>
    <col min="2" max="2" width="15" customWidth="1"/>
    <col min="3" max="3" width="29.140625" customWidth="1"/>
    <col min="4" max="4" width="8.85546875" customWidth="1"/>
    <col min="5" max="5" width="6.7109375" customWidth="1"/>
    <col min="6" max="6" width="8.42578125" customWidth="1"/>
    <col min="7" max="7" width="8" customWidth="1"/>
    <col min="8" max="8" width="7.42578125" customWidth="1"/>
    <col min="9" max="9" width="8.42578125" customWidth="1"/>
  </cols>
  <sheetData>
    <row r="1" spans="1:9" ht="9.75" customHeight="1" x14ac:dyDescent="0.2">
      <c r="A1" s="105"/>
      <c r="B1" s="106"/>
      <c r="C1" s="106"/>
      <c r="D1" s="106"/>
      <c r="E1" s="106"/>
      <c r="F1" s="106"/>
      <c r="G1" s="106"/>
      <c r="H1" s="106"/>
      <c r="I1" s="107"/>
    </row>
    <row r="2" spans="1:9" ht="14.25" customHeight="1" x14ac:dyDescent="0.3">
      <c r="A2" s="141" t="s">
        <v>864</v>
      </c>
      <c r="B2" s="142"/>
      <c r="C2" s="109"/>
      <c r="D2" s="108"/>
      <c r="E2" s="108"/>
      <c r="F2" s="108"/>
      <c r="G2" s="108"/>
      <c r="H2" s="110"/>
      <c r="I2" s="111"/>
    </row>
    <row r="3" spans="1:9" ht="17.25" customHeight="1" x14ac:dyDescent="0.3">
      <c r="A3" s="143"/>
      <c r="B3" s="142"/>
      <c r="C3" s="108"/>
      <c r="D3" s="108"/>
      <c r="E3" s="108"/>
      <c r="F3" s="108"/>
      <c r="G3" s="108"/>
      <c r="H3" s="108"/>
      <c r="I3" s="112"/>
    </row>
    <row r="4" spans="1:9" ht="18.75" x14ac:dyDescent="0.3">
      <c r="A4" s="143" t="s">
        <v>865</v>
      </c>
      <c r="B4" s="108"/>
      <c r="C4" s="108"/>
      <c r="D4" s="108"/>
      <c r="E4" s="108"/>
      <c r="F4" s="108"/>
      <c r="G4" s="108"/>
      <c r="H4" s="108"/>
      <c r="I4" s="112"/>
    </row>
    <row r="5" spans="1:9" x14ac:dyDescent="0.2">
      <c r="A5" s="115" t="str">
        <f>Unitário!A8</f>
        <v>Obra: Desmonte e Construção de Assoalho em Ponte de Madeira de 11m</v>
      </c>
      <c r="B5" s="116"/>
      <c r="C5" s="108"/>
      <c r="D5" s="108"/>
      <c r="E5" s="108"/>
      <c r="F5" s="108"/>
      <c r="G5" s="108"/>
      <c r="H5" s="113"/>
      <c r="I5" s="114"/>
    </row>
    <row r="6" spans="1:9" x14ac:dyDescent="0.2">
      <c r="A6" s="115" t="s">
        <v>932</v>
      </c>
      <c r="B6" s="116">
        <f>Unitário!H9</f>
        <v>0</v>
      </c>
      <c r="C6" s="108"/>
      <c r="D6" s="108"/>
      <c r="E6" s="108"/>
      <c r="H6" s="117" t="s">
        <v>835</v>
      </c>
      <c r="I6" s="155">
        <f>'BDI - AC TCU 2.622-2013'!E49</f>
        <v>0.24229999999999999</v>
      </c>
    </row>
    <row r="7" spans="1:9" x14ac:dyDescent="0.2">
      <c r="A7" s="115" t="str">
        <f>Unitário!A9</f>
        <v>Trecho: Zona Rural do Município</v>
      </c>
      <c r="B7" s="116"/>
      <c r="C7" s="108"/>
      <c r="D7" s="108"/>
      <c r="E7" s="108"/>
      <c r="F7" s="792"/>
      <c r="G7" s="792"/>
      <c r="H7" s="792"/>
      <c r="I7" s="114"/>
    </row>
    <row r="8" spans="1:9" x14ac:dyDescent="0.2">
      <c r="A8" s="115" t="str">
        <f>Unitário!A11</f>
        <v>Local:  A  4,4 km  da margem esquerda da rodovia MS 395, no sentido Brasilândia a Bataguassu, no km 120.</v>
      </c>
      <c r="B8" s="116"/>
      <c r="C8" s="108"/>
      <c r="D8" s="108"/>
      <c r="E8" s="108"/>
      <c r="F8" s="147"/>
      <c r="G8" s="147"/>
      <c r="H8" s="147"/>
      <c r="I8" s="114"/>
    </row>
    <row r="9" spans="1:9" x14ac:dyDescent="0.2">
      <c r="A9" s="115"/>
      <c r="B9" s="116"/>
      <c r="C9" s="108"/>
      <c r="D9" s="108"/>
      <c r="E9" s="108"/>
      <c r="F9" s="793"/>
      <c r="G9" s="793"/>
      <c r="H9" s="793"/>
      <c r="I9" s="114"/>
    </row>
    <row r="10" spans="1:9" ht="13.5" thickBot="1" x14ac:dyDescent="0.25">
      <c r="A10" s="144"/>
      <c r="B10" s="145"/>
      <c r="C10" s="145"/>
      <c r="D10" s="145"/>
      <c r="E10" s="145"/>
      <c r="F10" s="145"/>
      <c r="G10" s="145"/>
      <c r="H10" s="145"/>
      <c r="I10" s="146"/>
    </row>
    <row r="11" spans="1:9" ht="25.5" customHeight="1" thickTop="1" thickBot="1" x14ac:dyDescent="0.25">
      <c r="A11" s="1" t="s">
        <v>0</v>
      </c>
      <c r="B11" s="90" t="s">
        <v>1227</v>
      </c>
      <c r="C11" s="875" t="s">
        <v>1226</v>
      </c>
      <c r="D11" s="876"/>
      <c r="E11" s="871" t="s">
        <v>1</v>
      </c>
      <c r="F11" s="871"/>
      <c r="G11" s="871"/>
      <c r="H11" s="280">
        <v>1.1279999999999999</v>
      </c>
      <c r="I11" s="4" t="s">
        <v>39</v>
      </c>
    </row>
    <row r="12" spans="1:9" ht="13.5" thickTop="1" x14ac:dyDescent="0.2">
      <c r="A12" s="864" t="s">
        <v>3</v>
      </c>
      <c r="B12" s="865" t="s">
        <v>4</v>
      </c>
      <c r="C12" s="866"/>
      <c r="D12" s="794" t="s">
        <v>5</v>
      </c>
      <c r="E12" s="812" t="s">
        <v>6</v>
      </c>
      <c r="F12" s="813"/>
      <c r="G12" s="812" t="s">
        <v>7</v>
      </c>
      <c r="H12" s="813"/>
      <c r="I12" s="5" t="s">
        <v>8</v>
      </c>
    </row>
    <row r="13" spans="1:9" x14ac:dyDescent="0.2">
      <c r="A13" s="799"/>
      <c r="B13" s="822"/>
      <c r="C13" s="823"/>
      <c r="D13" s="795"/>
      <c r="E13" s="6" t="s">
        <v>9</v>
      </c>
      <c r="F13" s="6" t="s">
        <v>10</v>
      </c>
      <c r="G13" s="6" t="s">
        <v>11</v>
      </c>
      <c r="H13" s="6" t="s">
        <v>10</v>
      </c>
      <c r="I13" s="7" t="s">
        <v>12</v>
      </c>
    </row>
    <row r="14" spans="1:9" x14ac:dyDescent="0.2">
      <c r="A14" s="429" t="s">
        <v>1229</v>
      </c>
      <c r="B14" s="430" t="s">
        <v>1230</v>
      </c>
      <c r="C14" s="151"/>
      <c r="D14" s="10">
        <v>1</v>
      </c>
      <c r="E14" s="431">
        <v>6.1499999999999999E-2</v>
      </c>
      <c r="F14" s="11">
        <v>0</v>
      </c>
      <c r="G14" s="12">
        <v>22.1</v>
      </c>
      <c r="H14" s="12"/>
      <c r="I14" s="13">
        <f>ROUND(D14*(E14*G14+F14*H14),2)</f>
        <v>1.36</v>
      </c>
    </row>
    <row r="15" spans="1:9" x14ac:dyDescent="0.2">
      <c r="A15" s="14"/>
      <c r="B15" s="15"/>
      <c r="C15" s="19"/>
      <c r="D15" s="10"/>
      <c r="E15" s="11"/>
      <c r="F15" s="11"/>
      <c r="G15" s="16"/>
      <c r="H15" s="16"/>
      <c r="I15" s="17">
        <f>ROUND(D15*(E15*G15+F15*H15),2)</f>
        <v>0</v>
      </c>
    </row>
    <row r="16" spans="1:9" x14ac:dyDescent="0.2">
      <c r="A16" s="20"/>
      <c r="B16" s="21"/>
      <c r="C16" s="22"/>
      <c r="D16" s="10"/>
      <c r="E16" s="11"/>
      <c r="F16" s="11"/>
      <c r="G16" s="16"/>
      <c r="H16" s="16"/>
      <c r="I16" s="23">
        <f>TRUNC(D16*(E16*G16+F16*H16),2)</f>
        <v>0</v>
      </c>
    </row>
    <row r="17" spans="1:12" x14ac:dyDescent="0.2">
      <c r="A17" s="24"/>
      <c r="B17" s="25"/>
      <c r="C17" s="26"/>
      <c r="D17" s="27"/>
      <c r="E17" s="27"/>
      <c r="F17" s="25"/>
      <c r="G17" s="28" t="s">
        <v>13</v>
      </c>
      <c r="H17" s="29"/>
      <c r="I17" s="30">
        <f>SUM(I14:I16)</f>
        <v>1.36</v>
      </c>
    </row>
    <row r="18" spans="1:12" x14ac:dyDescent="0.2">
      <c r="A18" s="798" t="s">
        <v>14</v>
      </c>
      <c r="B18" s="820" t="s">
        <v>15</v>
      </c>
      <c r="C18" s="821"/>
      <c r="D18" s="820" t="s">
        <v>16</v>
      </c>
      <c r="E18" s="842"/>
      <c r="F18" s="821"/>
      <c r="G18" s="820" t="s">
        <v>17</v>
      </c>
      <c r="H18" s="821"/>
      <c r="I18" s="31" t="s">
        <v>8</v>
      </c>
    </row>
    <row r="19" spans="1:12" x14ac:dyDescent="0.2">
      <c r="A19" s="799"/>
      <c r="B19" s="822"/>
      <c r="C19" s="823"/>
      <c r="D19" s="822"/>
      <c r="E19" s="843"/>
      <c r="F19" s="823"/>
      <c r="G19" s="822"/>
      <c r="H19" s="823"/>
      <c r="I19" s="7" t="s">
        <v>12</v>
      </c>
    </row>
    <row r="20" spans="1:12" x14ac:dyDescent="0.2">
      <c r="A20" s="432" t="s">
        <v>1231</v>
      </c>
      <c r="B20" s="999" t="s">
        <v>1232</v>
      </c>
      <c r="C20" s="810"/>
      <c r="D20" s="860">
        <v>8.14E-2</v>
      </c>
      <c r="E20" s="1000"/>
      <c r="F20" s="34"/>
      <c r="G20" s="803">
        <v>24.56</v>
      </c>
      <c r="H20" s="804"/>
      <c r="I20" s="36">
        <f>ROUND(D20*G20,2)</f>
        <v>2</v>
      </c>
    </row>
    <row r="21" spans="1:12" x14ac:dyDescent="0.2">
      <c r="A21" s="32"/>
      <c r="B21" s="848"/>
      <c r="C21" s="849"/>
      <c r="D21" s="807"/>
      <c r="E21" s="808"/>
      <c r="F21" s="34"/>
      <c r="G21" s="805"/>
      <c r="H21" s="806"/>
      <c r="I21" s="36">
        <f>ROUND(D21*G21,2)</f>
        <v>0</v>
      </c>
    </row>
    <row r="22" spans="1:12" x14ac:dyDescent="0.2">
      <c r="A22" s="32"/>
      <c r="B22" s="818"/>
      <c r="C22" s="819"/>
      <c r="D22" s="814"/>
      <c r="E22" s="815"/>
      <c r="F22" s="40"/>
      <c r="G22" s="152"/>
      <c r="H22" s="148"/>
      <c r="I22" s="36">
        <f>TRUNC(D22*G22,2)</f>
        <v>0</v>
      </c>
    </row>
    <row r="23" spans="1:12" x14ac:dyDescent="0.2">
      <c r="A23" s="24"/>
      <c r="B23" s="25"/>
      <c r="C23" s="26"/>
      <c r="D23" s="41"/>
      <c r="E23" s="42"/>
      <c r="F23" s="42"/>
      <c r="G23" s="43" t="s">
        <v>20</v>
      </c>
      <c r="H23" s="857">
        <f>SUM(I20:I22)</f>
        <v>2</v>
      </c>
      <c r="I23" s="858"/>
    </row>
    <row r="24" spans="1:12" x14ac:dyDescent="0.2">
      <c r="A24" s="32"/>
      <c r="B24" s="45"/>
      <c r="C24" s="15"/>
      <c r="D24" s="46" t="s">
        <v>21</v>
      </c>
      <c r="E24" s="47">
        <v>0.15509999999999999</v>
      </c>
      <c r="F24" s="48"/>
      <c r="G24" s="49" t="s">
        <v>22</v>
      </c>
      <c r="H24" s="47">
        <v>0.05</v>
      </c>
      <c r="I24" s="50">
        <f>ROUND((E24+H24)*H23,2)</f>
        <v>0.41</v>
      </c>
    </row>
    <row r="25" spans="1:12" x14ac:dyDescent="0.2">
      <c r="A25" s="32"/>
      <c r="B25" s="45"/>
      <c r="C25" s="15"/>
      <c r="D25" s="51" t="s">
        <v>23</v>
      </c>
      <c r="E25" s="52"/>
      <c r="F25" s="53"/>
      <c r="G25" s="52"/>
      <c r="H25" s="54"/>
      <c r="I25" s="55">
        <f>I17+H23+I24</f>
        <v>3.77</v>
      </c>
    </row>
    <row r="26" spans="1:12" x14ac:dyDescent="0.2">
      <c r="A26" s="32"/>
      <c r="B26" s="45"/>
      <c r="C26" s="15"/>
      <c r="D26" s="56" t="s">
        <v>24</v>
      </c>
      <c r="E26" s="57"/>
      <c r="F26" s="58"/>
      <c r="G26" s="57"/>
      <c r="H26" s="59"/>
      <c r="I26" s="60">
        <f>ROUND(I25/H11,2)</f>
        <v>3.34</v>
      </c>
      <c r="K26" s="281">
        <f>I26-0.42</f>
        <v>2.92</v>
      </c>
      <c r="L26">
        <f>3.7/3.28</f>
        <v>1.1280487804878001</v>
      </c>
    </row>
    <row r="27" spans="1:12" x14ac:dyDescent="0.2">
      <c r="A27" s="996" t="s">
        <v>25</v>
      </c>
      <c r="B27" s="996" t="s">
        <v>26</v>
      </c>
      <c r="C27" s="830"/>
      <c r="D27" s="842" t="s">
        <v>16</v>
      </c>
      <c r="E27" s="821"/>
      <c r="F27" s="847" t="s">
        <v>27</v>
      </c>
      <c r="G27" s="61" t="s">
        <v>28</v>
      </c>
      <c r="H27" s="820" t="s">
        <v>29</v>
      </c>
      <c r="I27" s="830"/>
    </row>
    <row r="28" spans="1:12" x14ac:dyDescent="0.2">
      <c r="A28" s="997"/>
      <c r="B28" s="997"/>
      <c r="C28" s="831"/>
      <c r="D28" s="843"/>
      <c r="E28" s="823"/>
      <c r="F28" s="795"/>
      <c r="G28" s="62" t="s">
        <v>30</v>
      </c>
      <c r="H28" s="822"/>
      <c r="I28" s="831"/>
    </row>
    <row r="29" spans="1:12" x14ac:dyDescent="0.2">
      <c r="A29" s="429" t="s">
        <v>1233</v>
      </c>
      <c r="B29" s="1001" t="s">
        <v>1234</v>
      </c>
      <c r="C29" s="797"/>
      <c r="D29" s="1002">
        <v>0.16600000000000001</v>
      </c>
      <c r="E29" s="1000"/>
      <c r="F29" s="433" t="s">
        <v>49</v>
      </c>
      <c r="G29" s="63">
        <v>6.86</v>
      </c>
      <c r="H29" s="836">
        <f>ROUND(D29*G29,2)</f>
        <v>1.1399999999999999</v>
      </c>
      <c r="I29" s="837"/>
    </row>
    <row r="30" spans="1:12" x14ac:dyDescent="0.2">
      <c r="A30" s="32"/>
      <c r="B30" s="848"/>
      <c r="C30" s="849"/>
      <c r="D30" s="881"/>
      <c r="E30" s="882"/>
      <c r="F30" s="39"/>
      <c r="G30" s="63"/>
      <c r="H30" s="807">
        <f>ROUND(D30*G30,4)</f>
        <v>0</v>
      </c>
      <c r="I30" s="859"/>
    </row>
    <row r="31" spans="1:12" x14ac:dyDescent="0.2">
      <c r="A31" s="32"/>
      <c r="B31" s="824"/>
      <c r="C31" s="825"/>
      <c r="D31" s="814"/>
      <c r="E31" s="850"/>
      <c r="F31" s="39"/>
      <c r="G31" s="65"/>
      <c r="H31" s="814"/>
      <c r="I31" s="844"/>
    </row>
    <row r="32" spans="1:12" x14ac:dyDescent="0.2">
      <c r="A32" s="24"/>
      <c r="B32" s="25"/>
      <c r="C32" s="26"/>
      <c r="D32" s="66"/>
      <c r="E32" s="25"/>
      <c r="F32" s="42"/>
      <c r="G32" s="28" t="s">
        <v>31</v>
      </c>
      <c r="H32" s="67"/>
      <c r="I32" s="44">
        <f>SUM(H29:I31)</f>
        <v>1.1399999999999999</v>
      </c>
    </row>
    <row r="33" spans="1:9" x14ac:dyDescent="0.2">
      <c r="A33" s="798" t="s">
        <v>32</v>
      </c>
      <c r="B33" s="820" t="s">
        <v>33</v>
      </c>
      <c r="C33" s="821"/>
      <c r="D33" s="820" t="s">
        <v>16</v>
      </c>
      <c r="E33" s="821"/>
      <c r="F33" s="847" t="s">
        <v>27</v>
      </c>
      <c r="G33" s="61" t="s">
        <v>28</v>
      </c>
      <c r="H33" s="820" t="s">
        <v>29</v>
      </c>
      <c r="I33" s="830"/>
    </row>
    <row r="34" spans="1:9" x14ac:dyDescent="0.2">
      <c r="A34" s="799"/>
      <c r="B34" s="986"/>
      <c r="C34" s="987"/>
      <c r="D34" s="822"/>
      <c r="E34" s="823"/>
      <c r="F34" s="795"/>
      <c r="G34" s="62" t="s">
        <v>30</v>
      </c>
      <c r="H34" s="822"/>
      <c r="I34" s="831"/>
    </row>
    <row r="35" spans="1:9" x14ac:dyDescent="0.2">
      <c r="A35" s="266"/>
      <c r="B35" s="988"/>
      <c r="C35" s="989"/>
      <c r="D35" s="851"/>
      <c r="E35" s="852"/>
      <c r="F35" s="39"/>
      <c r="G35" s="63"/>
      <c r="H35" s="807">
        <f>ROUND(D35*G35,2)</f>
        <v>0</v>
      </c>
      <c r="I35" s="859"/>
    </row>
    <row r="36" spans="1:9" x14ac:dyDescent="0.2">
      <c r="A36" s="68"/>
      <c r="B36" s="71"/>
      <c r="C36" s="34"/>
      <c r="D36" s="851"/>
      <c r="E36" s="852"/>
      <c r="F36" s="39"/>
      <c r="G36" s="63"/>
      <c r="H36" s="807">
        <f>TRUNC(D36*G36,2)</f>
        <v>0</v>
      </c>
      <c r="I36" s="859"/>
    </row>
    <row r="37" spans="1:9" x14ac:dyDescent="0.2">
      <c r="A37" s="32"/>
      <c r="B37" s="818"/>
      <c r="C37" s="819"/>
      <c r="D37" s="814"/>
      <c r="E37" s="850"/>
      <c r="F37" s="72"/>
      <c r="G37" s="65"/>
      <c r="H37" s="814">
        <f>TRUNC(D37*G37,2)</f>
        <v>0</v>
      </c>
      <c r="I37" s="844"/>
    </row>
    <row r="38" spans="1:9" x14ac:dyDescent="0.2">
      <c r="A38" s="24"/>
      <c r="B38" s="25"/>
      <c r="C38" s="26"/>
      <c r="D38" s="66"/>
      <c r="E38" s="25"/>
      <c r="F38" s="42"/>
      <c r="G38" s="28" t="s">
        <v>35</v>
      </c>
      <c r="H38" s="832">
        <f>SUM(H35:I37)</f>
        <v>0</v>
      </c>
      <c r="I38" s="833"/>
    </row>
    <row r="39" spans="1:9" x14ac:dyDescent="0.2">
      <c r="A39" s="798" t="s">
        <v>36</v>
      </c>
      <c r="B39" s="820" t="s">
        <v>37</v>
      </c>
      <c r="C39" s="821"/>
      <c r="D39" s="61" t="s">
        <v>38</v>
      </c>
      <c r="E39" s="840" t="s">
        <v>16</v>
      </c>
      <c r="F39" s="841"/>
      <c r="G39" s="73" t="s">
        <v>28</v>
      </c>
      <c r="H39" s="820" t="s">
        <v>29</v>
      </c>
      <c r="I39" s="830"/>
    </row>
    <row r="40" spans="1:9" x14ac:dyDescent="0.2">
      <c r="A40" s="799"/>
      <c r="B40" s="822"/>
      <c r="C40" s="823"/>
      <c r="D40" s="62" t="s">
        <v>39</v>
      </c>
      <c r="E40" s="834" t="s">
        <v>40</v>
      </c>
      <c r="F40" s="835"/>
      <c r="G40" s="74" t="s">
        <v>41</v>
      </c>
      <c r="H40" s="822"/>
      <c r="I40" s="831"/>
    </row>
    <row r="41" spans="1:9" x14ac:dyDescent="0.2">
      <c r="A41" s="32"/>
      <c r="B41" s="809"/>
      <c r="C41" s="810"/>
      <c r="D41" s="63"/>
      <c r="E41" s="845"/>
      <c r="F41" s="846"/>
      <c r="G41" s="37"/>
      <c r="H41" s="836"/>
      <c r="I41" s="837"/>
    </row>
    <row r="42" spans="1:9" x14ac:dyDescent="0.2">
      <c r="A42" s="14"/>
      <c r="B42" s="848"/>
      <c r="C42" s="849"/>
      <c r="D42" s="75"/>
      <c r="E42" s="851"/>
      <c r="F42" s="852"/>
      <c r="G42" s="37"/>
      <c r="H42" s="807">
        <f>TRUNC(D42*E42*G42,2)</f>
        <v>0</v>
      </c>
      <c r="I42" s="859"/>
    </row>
    <row r="43" spans="1:9" x14ac:dyDescent="0.2">
      <c r="A43" s="20"/>
      <c r="B43" s="824"/>
      <c r="C43" s="825"/>
      <c r="D43" s="75"/>
      <c r="E43" s="828"/>
      <c r="F43" s="829"/>
      <c r="G43" s="63"/>
      <c r="H43" s="814">
        <f>TRUNC(D43*E43*G43,2)</f>
        <v>0</v>
      </c>
      <c r="I43" s="844"/>
    </row>
    <row r="44" spans="1:9" x14ac:dyDescent="0.2">
      <c r="A44" s="24"/>
      <c r="B44" s="25"/>
      <c r="C44" s="26"/>
      <c r="D44" s="42"/>
      <c r="E44" s="42"/>
      <c r="F44" s="42"/>
      <c r="G44" s="28" t="s">
        <v>42</v>
      </c>
      <c r="H44" s="832">
        <f>SUM(H41:I43)</f>
        <v>0</v>
      </c>
      <c r="I44" s="833"/>
    </row>
    <row r="45" spans="1:9" x14ac:dyDescent="0.2">
      <c r="A45" s="798" t="s">
        <v>43</v>
      </c>
      <c r="B45" s="820" t="s">
        <v>37</v>
      </c>
      <c r="C45" s="821"/>
      <c r="D45" s="61" t="s">
        <v>38</v>
      </c>
      <c r="E45" s="840" t="s">
        <v>16</v>
      </c>
      <c r="F45" s="841"/>
      <c r="G45" s="73" t="s">
        <v>28</v>
      </c>
      <c r="H45" s="820" t="s">
        <v>29</v>
      </c>
      <c r="I45" s="830"/>
    </row>
    <row r="46" spans="1:9" x14ac:dyDescent="0.2">
      <c r="A46" s="799"/>
      <c r="B46" s="822"/>
      <c r="C46" s="823"/>
      <c r="D46" s="62" t="s">
        <v>39</v>
      </c>
      <c r="E46" s="834" t="s">
        <v>40</v>
      </c>
      <c r="F46" s="835"/>
      <c r="G46" s="74" t="s">
        <v>40</v>
      </c>
      <c r="H46" s="822"/>
      <c r="I46" s="831"/>
    </row>
    <row r="47" spans="1:9" x14ac:dyDescent="0.2">
      <c r="A47" s="14"/>
      <c r="B47" s="848"/>
      <c r="C47" s="849"/>
      <c r="D47" s="77"/>
      <c r="E47" s="883"/>
      <c r="F47" s="884"/>
      <c r="G47" s="37"/>
      <c r="H47" s="807">
        <f>TRUNC(D47*E47*G47,2)</f>
        <v>0</v>
      </c>
      <c r="I47" s="859"/>
    </row>
    <row r="48" spans="1:9" x14ac:dyDescent="0.2">
      <c r="A48" s="14"/>
      <c r="B48" s="848"/>
      <c r="C48" s="849"/>
      <c r="D48" s="63"/>
      <c r="E48" s="851"/>
      <c r="F48" s="852"/>
      <c r="G48" s="37"/>
      <c r="H48" s="807">
        <f>TRUNC(E48*G48,2)</f>
        <v>0</v>
      </c>
      <c r="I48" s="859"/>
    </row>
    <row r="49" spans="1:12" x14ac:dyDescent="0.2">
      <c r="A49" s="20"/>
      <c r="B49" s="824"/>
      <c r="C49" s="825"/>
      <c r="D49" s="75"/>
      <c r="E49" s="828"/>
      <c r="F49" s="829"/>
      <c r="G49" s="63"/>
      <c r="H49" s="814">
        <f>TRUNC(E49*G49,2)</f>
        <v>0</v>
      </c>
      <c r="I49" s="844"/>
    </row>
    <row r="50" spans="1:12" x14ac:dyDescent="0.2">
      <c r="A50" s="78"/>
      <c r="B50" s="79"/>
      <c r="C50" s="21"/>
      <c r="D50" s="42"/>
      <c r="E50" s="42"/>
      <c r="F50" s="42"/>
      <c r="G50" s="28" t="s">
        <v>42</v>
      </c>
      <c r="H50" s="832">
        <f>SUM(H47:I49)</f>
        <v>0</v>
      </c>
      <c r="I50" s="833"/>
    </row>
    <row r="51" spans="1:12" x14ac:dyDescent="0.2">
      <c r="A51" s="80"/>
      <c r="B51" s="81"/>
      <c r="C51" s="82"/>
      <c r="D51" s="82"/>
      <c r="E51" s="82"/>
      <c r="F51" s="82"/>
      <c r="G51" s="83" t="s">
        <v>44</v>
      </c>
      <c r="H51" s="826">
        <v>4.5</v>
      </c>
      <c r="I51" s="827"/>
      <c r="L51" s="281">
        <f>H51-4.32</f>
        <v>0.18</v>
      </c>
    </row>
    <row r="52" spans="1:12" x14ac:dyDescent="0.2">
      <c r="A52" s="32"/>
      <c r="B52" s="45"/>
      <c r="C52" s="84"/>
      <c r="D52" s="84"/>
      <c r="E52" s="84"/>
      <c r="F52" s="85" t="s">
        <v>45</v>
      </c>
      <c r="G52" s="86"/>
      <c r="H52" s="867">
        <f>ROUND(G52*H51,2)</f>
        <v>0</v>
      </c>
      <c r="I52" s="868"/>
      <c r="K52" s="281"/>
    </row>
    <row r="53" spans="1:12" ht="17.25" customHeight="1" x14ac:dyDescent="0.2">
      <c r="A53" s="24"/>
      <c r="B53" s="25"/>
      <c r="C53" s="42"/>
      <c r="D53" s="42"/>
      <c r="E53" s="42"/>
      <c r="F53" s="42"/>
      <c r="G53" s="87" t="s">
        <v>46</v>
      </c>
      <c r="H53" s="88"/>
      <c r="I53" s="89">
        <f>H51+H52</f>
        <v>4.5</v>
      </c>
    </row>
  </sheetData>
  <mergeCells count="82">
    <mergeCell ref="H52:I52"/>
    <mergeCell ref="B47:C47"/>
    <mergeCell ref="E47:F47"/>
    <mergeCell ref="H47:I47"/>
    <mergeCell ref="B48:C48"/>
    <mergeCell ref="E48:F48"/>
    <mergeCell ref="H48:I48"/>
    <mergeCell ref="B49:C49"/>
    <mergeCell ref="E49:F49"/>
    <mergeCell ref="H49:I49"/>
    <mergeCell ref="H50:I50"/>
    <mergeCell ref="H51:I51"/>
    <mergeCell ref="H44:I44"/>
    <mergeCell ref="A45:A46"/>
    <mergeCell ref="B45:C46"/>
    <mergeCell ref="E45:F45"/>
    <mergeCell ref="H45:I46"/>
    <mergeCell ref="E46:F46"/>
    <mergeCell ref="B42:C42"/>
    <mergeCell ref="E42:F42"/>
    <mergeCell ref="H42:I42"/>
    <mergeCell ref="B43:C43"/>
    <mergeCell ref="E43:F43"/>
    <mergeCell ref="H43:I43"/>
    <mergeCell ref="A39:A40"/>
    <mergeCell ref="B39:C40"/>
    <mergeCell ref="E39:F39"/>
    <mergeCell ref="H39:I40"/>
    <mergeCell ref="E40:F40"/>
    <mergeCell ref="B41:C41"/>
    <mergeCell ref="E41:F41"/>
    <mergeCell ref="H41:I41"/>
    <mergeCell ref="D36:E36"/>
    <mergeCell ref="H36:I36"/>
    <mergeCell ref="B37:C37"/>
    <mergeCell ref="D37:E37"/>
    <mergeCell ref="H37:I37"/>
    <mergeCell ref="H38:I38"/>
    <mergeCell ref="A33:A34"/>
    <mergeCell ref="B33:C34"/>
    <mergeCell ref="D33:E34"/>
    <mergeCell ref="F33:F34"/>
    <mergeCell ref="H33:I34"/>
    <mergeCell ref="B35:C35"/>
    <mergeCell ref="D35:E35"/>
    <mergeCell ref="H35:I35"/>
    <mergeCell ref="B30:C30"/>
    <mergeCell ref="D30:E30"/>
    <mergeCell ref="H30:I30"/>
    <mergeCell ref="B31:C31"/>
    <mergeCell ref="D31:E31"/>
    <mergeCell ref="H31:I31"/>
    <mergeCell ref="A27:A28"/>
    <mergeCell ref="B27:C28"/>
    <mergeCell ref="D27:E28"/>
    <mergeCell ref="F27:F28"/>
    <mergeCell ref="H27:I28"/>
    <mergeCell ref="B29:C29"/>
    <mergeCell ref="D29:E29"/>
    <mergeCell ref="H29:I29"/>
    <mergeCell ref="B21:C21"/>
    <mergeCell ref="D21:E21"/>
    <mergeCell ref="G21:H21"/>
    <mergeCell ref="B22:C22"/>
    <mergeCell ref="D22:E22"/>
    <mergeCell ref="H23:I23"/>
    <mergeCell ref="A18:A19"/>
    <mergeCell ref="B18:C19"/>
    <mergeCell ref="D18:F19"/>
    <mergeCell ref="G18:H19"/>
    <mergeCell ref="B20:C20"/>
    <mergeCell ref="D20:E20"/>
    <mergeCell ref="G20:H20"/>
    <mergeCell ref="F7:H7"/>
    <mergeCell ref="F9:H9"/>
    <mergeCell ref="C11:D11"/>
    <mergeCell ref="E11:G11"/>
    <mergeCell ref="A12:A13"/>
    <mergeCell ref="B12:C13"/>
    <mergeCell ref="D12:D13"/>
    <mergeCell ref="E12:F12"/>
    <mergeCell ref="G12:H12"/>
  </mergeCells>
  <printOptions horizontalCentered="1"/>
  <pageMargins left="0.62992125984251968" right="0.39370078740157483" top="0.59055118110236227" bottom="0.51181102362204722" header="0.51181102362204722" footer="0.51181102362204722"/>
  <pageSetup paperSize="9" scale="89"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0070C0"/>
    <pageSetUpPr fitToPage="1"/>
  </sheetPr>
  <dimension ref="A1:G155"/>
  <sheetViews>
    <sheetView workbookViewId="0">
      <pane ySplit="2" topLeftCell="A42" activePane="bottomLeft" state="frozen"/>
      <selection pane="bottomLeft" activeCell="B152" sqref="B152"/>
    </sheetView>
  </sheetViews>
  <sheetFormatPr defaultRowHeight="12.75" x14ac:dyDescent="0.2"/>
  <cols>
    <col min="1" max="1" width="7.28515625" customWidth="1"/>
    <col min="2" max="2" width="69.85546875" customWidth="1"/>
    <col min="3" max="3" width="15.28515625" customWidth="1"/>
    <col min="4" max="4" width="13.5703125" customWidth="1"/>
    <col min="5" max="5" width="14" customWidth="1"/>
  </cols>
  <sheetData>
    <row r="1" spans="1:7" x14ac:dyDescent="0.2">
      <c r="F1" s="285"/>
      <c r="G1" s="282" t="s">
        <v>1108</v>
      </c>
    </row>
    <row r="2" spans="1:7" x14ac:dyDescent="0.2">
      <c r="A2" s="287" t="s">
        <v>175</v>
      </c>
      <c r="B2" s="287" t="s">
        <v>176</v>
      </c>
      <c r="C2" s="288" t="s">
        <v>177</v>
      </c>
      <c r="D2" s="289" t="s">
        <v>179</v>
      </c>
      <c r="E2" s="289" t="s">
        <v>178</v>
      </c>
    </row>
    <row r="3" spans="1:7" x14ac:dyDescent="0.2">
      <c r="A3" s="290" t="s">
        <v>180</v>
      </c>
      <c r="B3" s="291" t="s">
        <v>972</v>
      </c>
      <c r="C3" s="300">
        <v>361241.79</v>
      </c>
      <c r="D3" s="292">
        <v>18.318300000000001</v>
      </c>
      <c r="E3" s="292">
        <v>122.4273</v>
      </c>
    </row>
    <row r="4" spans="1:7" x14ac:dyDescent="0.2">
      <c r="A4" s="290" t="s">
        <v>181</v>
      </c>
      <c r="B4" s="291" t="s">
        <v>974</v>
      </c>
      <c r="C4" s="300">
        <v>784715.64</v>
      </c>
      <c r="D4" s="292">
        <v>18.318300000000001</v>
      </c>
      <c r="E4" s="292">
        <v>218.75290000000001</v>
      </c>
    </row>
    <row r="5" spans="1:7" x14ac:dyDescent="0.2">
      <c r="A5" s="290" t="s">
        <v>182</v>
      </c>
      <c r="B5" s="291" t="s">
        <v>973</v>
      </c>
      <c r="C5" s="300">
        <v>2180623.75</v>
      </c>
      <c r="D5" s="292">
        <v>18.318300000000001</v>
      </c>
      <c r="E5" s="292">
        <v>420.99799999999999</v>
      </c>
    </row>
    <row r="6" spans="1:7" x14ac:dyDescent="0.2">
      <c r="A6" s="290" t="s">
        <v>183</v>
      </c>
      <c r="B6" s="291" t="s">
        <v>975</v>
      </c>
      <c r="C6" s="300">
        <v>3554114.89</v>
      </c>
      <c r="D6" s="292">
        <v>18.318300000000001</v>
      </c>
      <c r="E6" s="292">
        <v>587.6336</v>
      </c>
    </row>
    <row r="7" spans="1:7" ht="12.75" customHeight="1" x14ac:dyDescent="0.2">
      <c r="A7" s="290" t="s">
        <v>184</v>
      </c>
      <c r="B7" s="293" t="s">
        <v>976</v>
      </c>
      <c r="C7" s="300">
        <v>724331.56</v>
      </c>
      <c r="D7" s="292">
        <v>18.318300000000001</v>
      </c>
      <c r="E7" s="292">
        <v>172.4092</v>
      </c>
    </row>
    <row r="8" spans="1:7" ht="12.75" customHeight="1" x14ac:dyDescent="0.2">
      <c r="A8" s="294" t="s">
        <v>185</v>
      </c>
      <c r="B8" s="291" t="s">
        <v>977</v>
      </c>
      <c r="C8" s="301">
        <v>126781.5</v>
      </c>
      <c r="D8" s="295">
        <v>12.5891</v>
      </c>
      <c r="E8" s="295">
        <v>74.806299999999993</v>
      </c>
    </row>
    <row r="9" spans="1:7" ht="12.75" customHeight="1" x14ac:dyDescent="0.2">
      <c r="A9" s="290" t="s">
        <v>186</v>
      </c>
      <c r="B9" s="296" t="s">
        <v>978</v>
      </c>
      <c r="C9" s="302">
        <v>425235.01</v>
      </c>
      <c r="D9" s="297">
        <v>18.318300000000001</v>
      </c>
      <c r="E9" s="297">
        <v>136.8236</v>
      </c>
    </row>
    <row r="10" spans="1:7" x14ac:dyDescent="0.2">
      <c r="A10" s="290" t="s">
        <v>187</v>
      </c>
      <c r="B10" s="298" t="s">
        <v>979</v>
      </c>
      <c r="C10" s="303">
        <v>822859.31</v>
      </c>
      <c r="D10" s="299">
        <v>18.318300000000001</v>
      </c>
      <c r="E10" s="299">
        <v>228.1472</v>
      </c>
    </row>
    <row r="11" spans="1:7" x14ac:dyDescent="0.2">
      <c r="A11" s="290" t="s">
        <v>188</v>
      </c>
      <c r="B11" s="298" t="s">
        <v>980</v>
      </c>
      <c r="C11" s="303">
        <v>183955.75</v>
      </c>
      <c r="D11" s="299">
        <v>18.318300000000001</v>
      </c>
      <c r="E11" s="299">
        <v>85.367699999999999</v>
      </c>
    </row>
    <row r="12" spans="1:7" ht="12" customHeight="1" x14ac:dyDescent="0.2">
      <c r="A12" s="290" t="s">
        <v>189</v>
      </c>
      <c r="B12" s="298" t="s">
        <v>981</v>
      </c>
      <c r="C12" s="303">
        <v>356237.05</v>
      </c>
      <c r="D12" s="299">
        <v>12.5891</v>
      </c>
      <c r="E12" s="299">
        <v>117.49760000000001</v>
      </c>
    </row>
    <row r="13" spans="1:7" x14ac:dyDescent="0.2">
      <c r="A13" s="290" t="s">
        <v>190</v>
      </c>
      <c r="B13" s="298" t="s">
        <v>982</v>
      </c>
      <c r="C13" s="303">
        <v>2164413.73</v>
      </c>
      <c r="D13" s="299">
        <v>18.318300000000001</v>
      </c>
      <c r="E13" s="299">
        <v>419.33199999999999</v>
      </c>
    </row>
    <row r="14" spans="1:7" x14ac:dyDescent="0.2">
      <c r="A14" s="290" t="s">
        <v>191</v>
      </c>
      <c r="B14" s="298" t="s">
        <v>976</v>
      </c>
      <c r="C14" s="303">
        <v>724331.56</v>
      </c>
      <c r="D14" s="299">
        <v>18.318300000000001</v>
      </c>
      <c r="E14" s="299">
        <v>172.4092</v>
      </c>
    </row>
    <row r="15" spans="1:7" x14ac:dyDescent="0.2">
      <c r="A15" s="290" t="s">
        <v>192</v>
      </c>
      <c r="B15" s="298" t="s">
        <v>1101</v>
      </c>
      <c r="C15" s="303">
        <v>359453.25</v>
      </c>
      <c r="D15" s="299">
        <v>18.318300000000001</v>
      </c>
      <c r="E15" s="299">
        <v>137.32429999999999</v>
      </c>
    </row>
    <row r="16" spans="1:7" x14ac:dyDescent="0.2">
      <c r="A16" s="290" t="s">
        <v>193</v>
      </c>
      <c r="B16" s="298" t="s">
        <v>981</v>
      </c>
      <c r="C16" s="303">
        <v>356237.05</v>
      </c>
      <c r="D16" s="299">
        <v>12.5891</v>
      </c>
      <c r="E16" s="299">
        <v>117.49760000000001</v>
      </c>
    </row>
    <row r="17" spans="1:5" x14ac:dyDescent="0.2">
      <c r="A17" s="290" t="s">
        <v>194</v>
      </c>
      <c r="B17" s="298" t="s">
        <v>981</v>
      </c>
      <c r="C17" s="303">
        <v>356237.05</v>
      </c>
      <c r="D17" s="299">
        <v>12.5891</v>
      </c>
      <c r="E17" s="299">
        <v>117.49760000000001</v>
      </c>
    </row>
    <row r="18" spans="1:5" x14ac:dyDescent="0.2">
      <c r="A18" s="290" t="s">
        <v>195</v>
      </c>
      <c r="B18" s="298" t="s">
        <v>1102</v>
      </c>
      <c r="C18" s="303">
        <v>1036579.68</v>
      </c>
      <c r="D18" s="299">
        <v>24.122900000000001</v>
      </c>
      <c r="E18" s="299">
        <v>294.80990000000003</v>
      </c>
    </row>
    <row r="19" spans="1:5" ht="15" customHeight="1" x14ac:dyDescent="0.2">
      <c r="A19" s="290" t="s">
        <v>196</v>
      </c>
      <c r="B19" s="298" t="s">
        <v>1103</v>
      </c>
      <c r="C19" s="303">
        <v>939848.23</v>
      </c>
      <c r="D19" s="299">
        <v>24.122900000000001</v>
      </c>
      <c r="E19" s="299">
        <v>224.4282</v>
      </c>
    </row>
    <row r="20" spans="1:5" x14ac:dyDescent="0.2">
      <c r="A20" s="290" t="s">
        <v>197</v>
      </c>
      <c r="B20" s="298" t="s">
        <v>1104</v>
      </c>
      <c r="C20" s="303">
        <v>409052.83</v>
      </c>
      <c r="D20" s="299">
        <v>0</v>
      </c>
      <c r="E20" s="299">
        <v>125.0937</v>
      </c>
    </row>
    <row r="21" spans="1:5" x14ac:dyDescent="0.2">
      <c r="A21" s="290" t="s">
        <v>198</v>
      </c>
      <c r="B21" s="298" t="s">
        <v>1105</v>
      </c>
      <c r="C21" s="303">
        <v>558772.87</v>
      </c>
      <c r="D21" s="299">
        <v>19.599799999999998</v>
      </c>
      <c r="E21" s="299">
        <v>169.3973</v>
      </c>
    </row>
    <row r="22" spans="1:5" x14ac:dyDescent="0.2">
      <c r="A22" s="290" t="s">
        <v>199</v>
      </c>
      <c r="B22" s="298" t="s">
        <v>1106</v>
      </c>
      <c r="C22" s="303">
        <v>22941.25</v>
      </c>
      <c r="D22" s="299">
        <v>0</v>
      </c>
      <c r="E22" s="299">
        <v>3.5558999999999998</v>
      </c>
    </row>
    <row r="23" spans="1:5" ht="12.75" customHeight="1" x14ac:dyDescent="0.2">
      <c r="A23" s="290" t="s">
        <v>200</v>
      </c>
      <c r="B23" s="298" t="s">
        <v>1107</v>
      </c>
      <c r="C23" s="303">
        <v>367878.45</v>
      </c>
      <c r="D23" s="299">
        <v>12.5891</v>
      </c>
      <c r="E23" s="299">
        <v>119.3823</v>
      </c>
    </row>
    <row r="24" spans="1:5" x14ac:dyDescent="0.2">
      <c r="A24" s="290" t="s">
        <v>201</v>
      </c>
      <c r="B24" s="298" t="s">
        <v>984</v>
      </c>
      <c r="C24" s="303">
        <v>629791.1</v>
      </c>
      <c r="D24" s="299">
        <v>12.5891</v>
      </c>
      <c r="E24" s="299">
        <v>149.11529999999999</v>
      </c>
    </row>
    <row r="25" spans="1:5" x14ac:dyDescent="0.2">
      <c r="A25" s="290" t="s">
        <v>202</v>
      </c>
      <c r="B25" s="298" t="s">
        <v>984</v>
      </c>
      <c r="C25" s="303">
        <v>629791.1</v>
      </c>
      <c r="D25" s="299">
        <v>12.5891</v>
      </c>
      <c r="E25" s="299">
        <v>149.11529999999999</v>
      </c>
    </row>
    <row r="26" spans="1:5" x14ac:dyDescent="0.2">
      <c r="A26" s="290" t="s">
        <v>203</v>
      </c>
      <c r="B26" s="298" t="s">
        <v>985</v>
      </c>
      <c r="C26" s="303">
        <v>566945.28000000003</v>
      </c>
      <c r="D26" s="299">
        <v>12.5891</v>
      </c>
      <c r="E26" s="299">
        <v>142.88290000000001</v>
      </c>
    </row>
    <row r="27" spans="1:5" x14ac:dyDescent="0.2">
      <c r="A27" s="290" t="s">
        <v>204</v>
      </c>
      <c r="B27" s="298" t="s">
        <v>986</v>
      </c>
      <c r="C27" s="303">
        <v>764630.1</v>
      </c>
      <c r="D27" s="299">
        <v>24.122900000000001</v>
      </c>
      <c r="E27" s="299">
        <v>111.50920000000001</v>
      </c>
    </row>
    <row r="28" spans="1:5" x14ac:dyDescent="0.2">
      <c r="A28" s="290" t="s">
        <v>205</v>
      </c>
      <c r="B28" s="298" t="s">
        <v>987</v>
      </c>
      <c r="C28" s="303">
        <v>30544.959999999999</v>
      </c>
      <c r="D28" s="299">
        <v>0</v>
      </c>
      <c r="E28" s="299">
        <v>4.5816999999999997</v>
      </c>
    </row>
    <row r="29" spans="1:5" x14ac:dyDescent="0.2">
      <c r="A29" s="290" t="s">
        <v>206</v>
      </c>
      <c r="B29" s="298" t="s">
        <v>988</v>
      </c>
      <c r="C29" s="303">
        <v>39805.75</v>
      </c>
      <c r="D29" s="299">
        <v>0</v>
      </c>
      <c r="E29" s="299">
        <v>4.4581999999999997</v>
      </c>
    </row>
    <row r="30" spans="1:5" x14ac:dyDescent="0.2">
      <c r="A30" s="290" t="s">
        <v>207</v>
      </c>
      <c r="B30" s="298" t="s">
        <v>989</v>
      </c>
      <c r="C30" s="303">
        <v>800367.56</v>
      </c>
      <c r="D30" s="299">
        <v>18.318300000000001</v>
      </c>
      <c r="E30" s="299">
        <v>170.2689</v>
      </c>
    </row>
    <row r="31" spans="1:5" x14ac:dyDescent="0.2">
      <c r="A31" s="290" t="s">
        <v>208</v>
      </c>
      <c r="B31" s="298" t="s">
        <v>990</v>
      </c>
      <c r="C31" s="303">
        <v>283905.46000000002</v>
      </c>
      <c r="D31" s="299">
        <v>0</v>
      </c>
      <c r="E31" s="299">
        <v>19.8733</v>
      </c>
    </row>
    <row r="32" spans="1:5" x14ac:dyDescent="0.2">
      <c r="A32" s="290" t="s">
        <v>209</v>
      </c>
      <c r="B32" s="298" t="s">
        <v>991</v>
      </c>
      <c r="C32" s="303">
        <v>375315.84</v>
      </c>
      <c r="D32" s="299">
        <v>13.870699999999999</v>
      </c>
      <c r="E32" s="299">
        <v>131.52930000000001</v>
      </c>
    </row>
    <row r="33" spans="1:5" x14ac:dyDescent="0.2">
      <c r="A33" s="290" t="s">
        <v>210</v>
      </c>
      <c r="B33" s="298" t="s">
        <v>992</v>
      </c>
      <c r="C33" s="303">
        <v>195314.6</v>
      </c>
      <c r="D33" s="299">
        <v>0</v>
      </c>
      <c r="E33" s="299">
        <v>115.4486</v>
      </c>
    </row>
    <row r="34" spans="1:5" x14ac:dyDescent="0.2">
      <c r="A34" s="290" t="s">
        <v>211</v>
      </c>
      <c r="B34" s="298" t="s">
        <v>993</v>
      </c>
      <c r="C34" s="303">
        <v>1872166.78</v>
      </c>
      <c r="D34" s="299">
        <v>0</v>
      </c>
      <c r="E34" s="299">
        <v>240.7072</v>
      </c>
    </row>
    <row r="35" spans="1:5" x14ac:dyDescent="0.2">
      <c r="A35" s="290" t="s">
        <v>212</v>
      </c>
      <c r="B35" s="298" t="s">
        <v>994</v>
      </c>
      <c r="C35" s="303">
        <v>602558.51</v>
      </c>
      <c r="D35" s="299">
        <v>24.122900000000001</v>
      </c>
      <c r="E35" s="299">
        <v>144.21870000000001</v>
      </c>
    </row>
    <row r="36" spans="1:5" x14ac:dyDescent="0.2">
      <c r="A36" s="290" t="s">
        <v>213</v>
      </c>
      <c r="B36" s="298" t="s">
        <v>995</v>
      </c>
      <c r="C36" s="303">
        <v>107056.53</v>
      </c>
      <c r="D36" s="299">
        <v>24.122900000000001</v>
      </c>
      <c r="E36" s="299">
        <v>36.357900000000001</v>
      </c>
    </row>
    <row r="37" spans="1:5" x14ac:dyDescent="0.2">
      <c r="A37" s="290" t="s">
        <v>214</v>
      </c>
      <c r="B37" s="298" t="s">
        <v>996</v>
      </c>
      <c r="C37" s="303">
        <v>87626.69</v>
      </c>
      <c r="D37" s="299">
        <v>24.122900000000001</v>
      </c>
      <c r="E37" s="299">
        <v>34.137300000000003</v>
      </c>
    </row>
    <row r="38" spans="1:5" x14ac:dyDescent="0.2">
      <c r="A38" s="290" t="s">
        <v>215</v>
      </c>
      <c r="B38" s="298" t="s">
        <v>997</v>
      </c>
      <c r="C38" s="303">
        <v>192938.39</v>
      </c>
      <c r="D38" s="299">
        <v>12.5891</v>
      </c>
      <c r="E38" s="299">
        <v>63.639699999999998</v>
      </c>
    </row>
    <row r="39" spans="1:5" x14ac:dyDescent="0.2">
      <c r="A39" s="290" t="s">
        <v>216</v>
      </c>
      <c r="B39" s="298" t="s">
        <v>998</v>
      </c>
      <c r="C39" s="303">
        <v>130228.11</v>
      </c>
      <c r="D39" s="299">
        <v>12.5891</v>
      </c>
      <c r="E39" s="299">
        <v>43.465600000000002</v>
      </c>
    </row>
    <row r="40" spans="1:5" x14ac:dyDescent="0.2">
      <c r="A40" s="290" t="s">
        <v>217</v>
      </c>
      <c r="B40" s="298" t="s">
        <v>999</v>
      </c>
      <c r="C40" s="303">
        <v>395338.71</v>
      </c>
      <c r="D40" s="299">
        <v>12.5891</v>
      </c>
      <c r="E40" s="299">
        <v>106.7068</v>
      </c>
    </row>
    <row r="41" spans="1:5" x14ac:dyDescent="0.2">
      <c r="A41" s="290" t="s">
        <v>218</v>
      </c>
      <c r="B41" s="298" t="s">
        <v>1000</v>
      </c>
      <c r="C41" s="303">
        <v>199325.75</v>
      </c>
      <c r="D41" s="299">
        <v>12.5891</v>
      </c>
      <c r="E41" s="299">
        <v>79.420900000000003</v>
      </c>
    </row>
    <row r="42" spans="1:5" x14ac:dyDescent="0.2">
      <c r="A42" s="290" t="s">
        <v>219</v>
      </c>
      <c r="B42" s="298" t="s">
        <v>983</v>
      </c>
      <c r="C42" s="303">
        <v>638296.09</v>
      </c>
      <c r="D42" s="299">
        <v>13.870699999999999</v>
      </c>
      <c r="E42" s="299">
        <v>201.3785</v>
      </c>
    </row>
    <row r="43" spans="1:5" x14ac:dyDescent="0.2">
      <c r="A43" s="290" t="s">
        <v>220</v>
      </c>
      <c r="B43" s="298" t="s">
        <v>1001</v>
      </c>
      <c r="C43" s="303">
        <v>76956.52</v>
      </c>
      <c r="D43" s="299">
        <v>0</v>
      </c>
      <c r="E43" s="299">
        <v>11.8879</v>
      </c>
    </row>
    <row r="44" spans="1:5" x14ac:dyDescent="0.2">
      <c r="A44" s="290" t="s">
        <v>221</v>
      </c>
      <c r="B44" s="298" t="s">
        <v>1008</v>
      </c>
      <c r="C44" s="303">
        <v>1431306.04</v>
      </c>
      <c r="D44" s="299">
        <v>24.122900000000001</v>
      </c>
      <c r="E44" s="299">
        <v>208.14789999999999</v>
      </c>
    </row>
    <row r="45" spans="1:5" x14ac:dyDescent="0.2">
      <c r="A45" s="290" t="s">
        <v>222</v>
      </c>
      <c r="B45" s="298" t="s">
        <v>1002</v>
      </c>
      <c r="C45" s="303">
        <v>1097102.53</v>
      </c>
      <c r="D45" s="299">
        <v>24.122900000000001</v>
      </c>
      <c r="E45" s="299">
        <v>427.55759999999998</v>
      </c>
    </row>
    <row r="46" spans="1:5" x14ac:dyDescent="0.2">
      <c r="A46" s="290" t="s">
        <v>223</v>
      </c>
      <c r="B46" s="298" t="s">
        <v>1003</v>
      </c>
      <c r="C46" s="303">
        <v>3406483.15</v>
      </c>
      <c r="D46" s="299">
        <v>24.122900000000001</v>
      </c>
      <c r="E46" s="299">
        <v>1241.9078999999999</v>
      </c>
    </row>
    <row r="47" spans="1:5" x14ac:dyDescent="0.2">
      <c r="A47" s="290" t="s">
        <v>224</v>
      </c>
      <c r="B47" s="298" t="s">
        <v>1004</v>
      </c>
      <c r="C47" s="303">
        <v>2403609.21</v>
      </c>
      <c r="D47" s="299">
        <v>24.122900000000001</v>
      </c>
      <c r="E47" s="299">
        <v>718.85249999999996</v>
      </c>
    </row>
    <row r="48" spans="1:5" x14ac:dyDescent="0.2">
      <c r="A48" s="290" t="s">
        <v>225</v>
      </c>
      <c r="B48" s="298" t="s">
        <v>1004</v>
      </c>
      <c r="C48" s="303">
        <v>2403609.21</v>
      </c>
      <c r="D48" s="299">
        <v>24.122900000000001</v>
      </c>
      <c r="E48" s="299">
        <v>718.85249999999996</v>
      </c>
    </row>
    <row r="49" spans="1:5" x14ac:dyDescent="0.2">
      <c r="A49" s="290" t="s">
        <v>226</v>
      </c>
      <c r="B49" s="298" t="s">
        <v>1005</v>
      </c>
      <c r="C49" s="303">
        <v>3018374.09</v>
      </c>
      <c r="D49" s="299">
        <v>24.122900000000001</v>
      </c>
      <c r="E49" s="299">
        <v>800.71019999999999</v>
      </c>
    </row>
    <row r="50" spans="1:5" x14ac:dyDescent="0.2">
      <c r="A50" s="290" t="s">
        <v>227</v>
      </c>
      <c r="B50" s="298" t="s">
        <v>1006</v>
      </c>
      <c r="C50" s="303">
        <v>349329.39</v>
      </c>
      <c r="D50" s="299">
        <v>12.5891</v>
      </c>
      <c r="E50" s="299">
        <v>116.3792</v>
      </c>
    </row>
    <row r="51" spans="1:5" x14ac:dyDescent="0.2">
      <c r="A51" s="290" t="s">
        <v>228</v>
      </c>
      <c r="B51" s="298" t="s">
        <v>1007</v>
      </c>
      <c r="C51" s="303">
        <v>403851</v>
      </c>
      <c r="D51" s="299">
        <v>12.5891</v>
      </c>
      <c r="E51" s="299">
        <v>108.39149999999999</v>
      </c>
    </row>
    <row r="52" spans="1:5" x14ac:dyDescent="0.2">
      <c r="A52" s="290" t="s">
        <v>229</v>
      </c>
      <c r="B52" s="298" t="s">
        <v>1008</v>
      </c>
      <c r="C52" s="303">
        <v>1431306.04</v>
      </c>
      <c r="D52" s="299">
        <v>24.122900000000001</v>
      </c>
      <c r="E52" s="299">
        <v>208.14789999999999</v>
      </c>
    </row>
    <row r="53" spans="1:5" x14ac:dyDescent="0.2">
      <c r="A53" s="290" t="s">
        <v>230</v>
      </c>
      <c r="B53" s="298" t="s">
        <v>1009</v>
      </c>
      <c r="C53" s="303">
        <v>691411.1</v>
      </c>
      <c r="D53" s="299">
        <v>24.122900000000001</v>
      </c>
      <c r="E53" s="299">
        <v>160.25069999999999</v>
      </c>
    </row>
    <row r="54" spans="1:5" x14ac:dyDescent="0.2">
      <c r="A54" s="290" t="s">
        <v>231</v>
      </c>
      <c r="B54" s="298" t="s">
        <v>985</v>
      </c>
      <c r="C54" s="303">
        <v>566945.28000000003</v>
      </c>
      <c r="D54" s="299">
        <v>12.5891</v>
      </c>
      <c r="E54" s="299">
        <v>142.88290000000001</v>
      </c>
    </row>
    <row r="55" spans="1:5" x14ac:dyDescent="0.2">
      <c r="A55" s="290" t="s">
        <v>232</v>
      </c>
      <c r="B55" s="298" t="s">
        <v>1010</v>
      </c>
      <c r="C55" s="303">
        <v>99475.65</v>
      </c>
      <c r="D55" s="299">
        <v>18.318300000000001</v>
      </c>
      <c r="E55" s="299">
        <v>59.159700000000001</v>
      </c>
    </row>
    <row r="56" spans="1:5" x14ac:dyDescent="0.2">
      <c r="A56" s="290" t="s">
        <v>233</v>
      </c>
      <c r="B56" s="298" t="s">
        <v>1011</v>
      </c>
      <c r="C56" s="303">
        <v>1724309.02</v>
      </c>
      <c r="D56" s="299">
        <v>24.122900000000001</v>
      </c>
      <c r="E56" s="299">
        <v>475.61849999999998</v>
      </c>
    </row>
    <row r="57" spans="1:5" x14ac:dyDescent="0.2">
      <c r="A57" s="290" t="s">
        <v>234</v>
      </c>
      <c r="B57" s="298" t="s">
        <v>1012</v>
      </c>
      <c r="C57" s="303">
        <v>1012399.25</v>
      </c>
      <c r="D57" s="299">
        <v>19.599799999999998</v>
      </c>
      <c r="E57" s="299">
        <v>325.10169999999999</v>
      </c>
    </row>
    <row r="58" spans="1:5" x14ac:dyDescent="0.2">
      <c r="A58" s="290" t="s">
        <v>235</v>
      </c>
      <c r="B58" s="298" t="s">
        <v>1013</v>
      </c>
      <c r="C58" s="303">
        <v>127679.31</v>
      </c>
      <c r="D58" s="299">
        <v>12.5891</v>
      </c>
      <c r="E58" s="299">
        <v>81.050700000000006</v>
      </c>
    </row>
    <row r="59" spans="1:5" x14ac:dyDescent="0.2">
      <c r="A59" s="290" t="s">
        <v>236</v>
      </c>
      <c r="B59" s="298" t="s">
        <v>1014</v>
      </c>
      <c r="C59" s="303">
        <v>113698.49</v>
      </c>
      <c r="D59" s="299">
        <v>12.5891</v>
      </c>
      <c r="E59" s="299">
        <v>85.503600000000006</v>
      </c>
    </row>
    <row r="60" spans="1:5" x14ac:dyDescent="0.2">
      <c r="A60" s="290" t="s">
        <v>237</v>
      </c>
      <c r="B60" s="298" t="s">
        <v>1028</v>
      </c>
      <c r="C60" s="303">
        <v>260119.9</v>
      </c>
      <c r="D60" s="299">
        <v>12.5891</v>
      </c>
      <c r="E60" s="299">
        <v>145.83359999999999</v>
      </c>
    </row>
    <row r="61" spans="1:5" x14ac:dyDescent="0.2">
      <c r="A61" s="290" t="s">
        <v>238</v>
      </c>
      <c r="B61" s="298" t="s">
        <v>1029</v>
      </c>
      <c r="C61" s="303">
        <v>10483.36</v>
      </c>
      <c r="D61" s="299">
        <v>10.7799</v>
      </c>
      <c r="E61" s="299">
        <v>12.527100000000001</v>
      </c>
    </row>
    <row r="62" spans="1:5" x14ac:dyDescent="0.2">
      <c r="A62" s="290" t="s">
        <v>239</v>
      </c>
      <c r="B62" s="298" t="s">
        <v>1030</v>
      </c>
      <c r="C62" s="303">
        <v>119094.33</v>
      </c>
      <c r="D62" s="299">
        <v>12.5891</v>
      </c>
      <c r="E62" s="299">
        <v>32.438200000000002</v>
      </c>
    </row>
    <row r="63" spans="1:5" x14ac:dyDescent="0.2">
      <c r="A63" s="290" t="s">
        <v>240</v>
      </c>
      <c r="B63" s="298" t="s">
        <v>1020</v>
      </c>
      <c r="C63" s="303">
        <v>4347589.9000000004</v>
      </c>
      <c r="D63" s="299">
        <v>18.318300000000001</v>
      </c>
      <c r="E63" s="299">
        <v>629.58349999999996</v>
      </c>
    </row>
    <row r="64" spans="1:5" x14ac:dyDescent="0.2">
      <c r="A64" s="290" t="s">
        <v>241</v>
      </c>
      <c r="B64" s="298" t="s">
        <v>1020</v>
      </c>
      <c r="C64" s="303">
        <v>4347589.9000000004</v>
      </c>
      <c r="D64" s="299">
        <v>18.318300000000001</v>
      </c>
      <c r="E64" s="299">
        <v>629.58349999999996</v>
      </c>
    </row>
    <row r="65" spans="1:5" x14ac:dyDescent="0.2">
      <c r="A65" s="290" t="s">
        <v>242</v>
      </c>
      <c r="B65" s="298" t="s">
        <v>1015</v>
      </c>
      <c r="C65" s="303">
        <v>108900.14</v>
      </c>
      <c r="D65" s="299">
        <v>12.5891</v>
      </c>
      <c r="E65" s="299">
        <v>61.8172</v>
      </c>
    </row>
    <row r="66" spans="1:5" x14ac:dyDescent="0.2">
      <c r="A66" s="290" t="s">
        <v>243</v>
      </c>
      <c r="B66" s="298" t="s">
        <v>1016</v>
      </c>
      <c r="C66" s="303">
        <v>9030.65</v>
      </c>
      <c r="D66" s="299">
        <v>10.7799</v>
      </c>
      <c r="E66" s="299">
        <v>12.285</v>
      </c>
    </row>
    <row r="67" spans="1:5" x14ac:dyDescent="0.2">
      <c r="A67" s="290" t="s">
        <v>244</v>
      </c>
      <c r="B67" s="298" t="s">
        <v>1017</v>
      </c>
      <c r="C67" s="303">
        <v>9478.4599999999991</v>
      </c>
      <c r="D67" s="299">
        <v>10.7799</v>
      </c>
      <c r="E67" s="299">
        <v>12.3597</v>
      </c>
    </row>
    <row r="68" spans="1:5" x14ac:dyDescent="0.2">
      <c r="A68" s="290" t="s">
        <v>93</v>
      </c>
      <c r="B68" s="298" t="s">
        <v>1018</v>
      </c>
      <c r="C68" s="303">
        <v>1894.09</v>
      </c>
      <c r="D68" s="299">
        <v>0</v>
      </c>
      <c r="E68" s="299">
        <v>1.3515999999999999</v>
      </c>
    </row>
    <row r="69" spans="1:5" x14ac:dyDescent="0.2">
      <c r="A69" s="290" t="s">
        <v>245</v>
      </c>
      <c r="B69" s="298" t="s">
        <v>1019</v>
      </c>
      <c r="C69" s="303">
        <v>132355.41</v>
      </c>
      <c r="D69" s="299">
        <v>12.5891</v>
      </c>
      <c r="E69" s="299">
        <v>82.256500000000003</v>
      </c>
    </row>
    <row r="70" spans="1:5" x14ac:dyDescent="0.2">
      <c r="A70" s="290" t="s">
        <v>246</v>
      </c>
      <c r="B70" s="298" t="s">
        <v>1020</v>
      </c>
      <c r="C70" s="303">
        <v>4347589.9000000004</v>
      </c>
      <c r="D70" s="299">
        <v>18.318300000000001</v>
      </c>
      <c r="E70" s="299">
        <v>629.58349999999996</v>
      </c>
    </row>
    <row r="71" spans="1:5" x14ac:dyDescent="0.2">
      <c r="A71" s="290" t="s">
        <v>247</v>
      </c>
      <c r="B71" s="298" t="s">
        <v>1021</v>
      </c>
      <c r="C71" s="303">
        <v>1389599.4</v>
      </c>
      <c r="D71" s="299">
        <v>18.318300000000001</v>
      </c>
      <c r="E71" s="299">
        <v>230.44399999999999</v>
      </c>
    </row>
    <row r="72" spans="1:5" x14ac:dyDescent="0.2">
      <c r="A72" s="290" t="s">
        <v>248</v>
      </c>
      <c r="B72" s="298" t="s">
        <v>1022</v>
      </c>
      <c r="C72" s="303">
        <v>4600.74</v>
      </c>
      <c r="D72" s="299">
        <v>12.5891</v>
      </c>
      <c r="E72" s="299">
        <v>16.126300000000001</v>
      </c>
    </row>
    <row r="73" spans="1:5" x14ac:dyDescent="0.2">
      <c r="A73" s="290" t="s">
        <v>249</v>
      </c>
      <c r="B73" s="298" t="s">
        <v>1022</v>
      </c>
      <c r="C73" s="303">
        <v>3053.69</v>
      </c>
      <c r="D73" s="299">
        <v>12.5891</v>
      </c>
      <c r="E73" s="299">
        <v>15.1333</v>
      </c>
    </row>
    <row r="74" spans="1:5" x14ac:dyDescent="0.2">
      <c r="A74" s="290" t="s">
        <v>250</v>
      </c>
      <c r="B74" s="298" t="s">
        <v>1023</v>
      </c>
      <c r="C74" s="303">
        <v>37440.839999999997</v>
      </c>
      <c r="D74" s="299">
        <v>12.5891</v>
      </c>
      <c r="E74" s="299">
        <v>22.8978</v>
      </c>
    </row>
    <row r="75" spans="1:5" x14ac:dyDescent="0.2">
      <c r="A75" s="290" t="s">
        <v>251</v>
      </c>
      <c r="B75" s="298" t="s">
        <v>1024</v>
      </c>
      <c r="C75" s="303">
        <v>149.97</v>
      </c>
      <c r="D75" s="299">
        <v>0</v>
      </c>
      <c r="E75" s="299">
        <v>0.2175</v>
      </c>
    </row>
    <row r="76" spans="1:5" x14ac:dyDescent="0.2">
      <c r="A76" s="290" t="s">
        <v>252</v>
      </c>
      <c r="B76" s="298" t="s">
        <v>1025</v>
      </c>
      <c r="C76" s="303">
        <v>349.77</v>
      </c>
      <c r="D76" s="299">
        <v>0</v>
      </c>
      <c r="E76" s="299">
        <v>0.50719999999999998</v>
      </c>
    </row>
    <row r="77" spans="1:5" x14ac:dyDescent="0.2">
      <c r="A77" s="290" t="s">
        <v>253</v>
      </c>
      <c r="B77" s="298" t="s">
        <v>1026</v>
      </c>
      <c r="C77" s="303">
        <v>1736.31</v>
      </c>
      <c r="D77" s="299">
        <v>10.7799</v>
      </c>
      <c r="E77" s="299">
        <v>12.1937</v>
      </c>
    </row>
    <row r="78" spans="1:5" x14ac:dyDescent="0.2">
      <c r="A78" s="290" t="s">
        <v>254</v>
      </c>
      <c r="B78" s="298" t="s">
        <v>1027</v>
      </c>
      <c r="C78" s="303">
        <v>16348.51</v>
      </c>
      <c r="D78" s="299">
        <v>0</v>
      </c>
      <c r="E78" s="299">
        <v>5.1412000000000004</v>
      </c>
    </row>
    <row r="79" spans="1:5" x14ac:dyDescent="0.2">
      <c r="A79" s="290" t="s">
        <v>255</v>
      </c>
      <c r="B79" s="298" t="s">
        <v>1031</v>
      </c>
      <c r="C79" s="303">
        <v>18060.63</v>
      </c>
      <c r="D79" s="299">
        <v>0</v>
      </c>
      <c r="E79" s="299">
        <v>5.5692000000000004</v>
      </c>
    </row>
    <row r="80" spans="1:5" x14ac:dyDescent="0.2">
      <c r="A80" s="290" t="s">
        <v>256</v>
      </c>
      <c r="B80" s="298" t="s">
        <v>1032</v>
      </c>
      <c r="C80" s="303">
        <v>19277.27</v>
      </c>
      <c r="D80" s="299">
        <v>0</v>
      </c>
      <c r="E80" s="299">
        <v>5.8733000000000004</v>
      </c>
    </row>
    <row r="81" spans="1:5" x14ac:dyDescent="0.2">
      <c r="A81" s="290" t="s">
        <v>257</v>
      </c>
      <c r="B81" s="298" t="s">
        <v>1033</v>
      </c>
      <c r="C81" s="303">
        <v>23156.97</v>
      </c>
      <c r="D81" s="299">
        <v>0</v>
      </c>
      <c r="E81" s="299">
        <v>6.8432000000000004</v>
      </c>
    </row>
    <row r="82" spans="1:5" x14ac:dyDescent="0.2">
      <c r="A82" s="290" t="s">
        <v>258</v>
      </c>
      <c r="B82" s="298" t="s">
        <v>1034</v>
      </c>
      <c r="C82" s="303">
        <v>24961.78</v>
      </c>
      <c r="D82" s="299">
        <v>0</v>
      </c>
      <c r="E82" s="299">
        <v>7.2944000000000004</v>
      </c>
    </row>
    <row r="83" spans="1:5" x14ac:dyDescent="0.2">
      <c r="A83" s="290" t="s">
        <v>259</v>
      </c>
      <c r="B83" s="298" t="s">
        <v>1035</v>
      </c>
      <c r="C83" s="303">
        <v>26783.84</v>
      </c>
      <c r="D83" s="299">
        <v>0</v>
      </c>
      <c r="E83" s="299">
        <v>7.75</v>
      </c>
    </row>
    <row r="84" spans="1:5" x14ac:dyDescent="0.2">
      <c r="A84" s="290" t="s">
        <v>260</v>
      </c>
      <c r="B84" s="298" t="s">
        <v>1036</v>
      </c>
      <c r="C84" s="303">
        <v>26407.16</v>
      </c>
      <c r="D84" s="299">
        <v>0</v>
      </c>
      <c r="E84" s="299">
        <v>7.6557000000000004</v>
      </c>
    </row>
    <row r="85" spans="1:5" x14ac:dyDescent="0.2">
      <c r="A85" s="290" t="s">
        <v>261</v>
      </c>
      <c r="B85" s="298" t="s">
        <v>1037</v>
      </c>
      <c r="C85" s="303">
        <v>25079.63</v>
      </c>
      <c r="D85" s="299">
        <v>0</v>
      </c>
      <c r="E85" s="299">
        <v>7.3239000000000001</v>
      </c>
    </row>
    <row r="86" spans="1:5" x14ac:dyDescent="0.2">
      <c r="A86" s="290" t="s">
        <v>262</v>
      </c>
      <c r="B86" s="298" t="s">
        <v>1038</v>
      </c>
      <c r="C86" s="303">
        <v>9774.32</v>
      </c>
      <c r="D86" s="299">
        <v>0</v>
      </c>
      <c r="E86" s="299">
        <v>2.4436</v>
      </c>
    </row>
    <row r="87" spans="1:5" x14ac:dyDescent="0.2">
      <c r="A87" s="290" t="s">
        <v>263</v>
      </c>
      <c r="B87" s="298" t="s">
        <v>1039</v>
      </c>
      <c r="C87" s="303">
        <v>11667.86</v>
      </c>
      <c r="D87" s="299">
        <v>0</v>
      </c>
      <c r="E87" s="299">
        <v>2.9169</v>
      </c>
    </row>
    <row r="88" spans="1:5" x14ac:dyDescent="0.2">
      <c r="A88" s="290" t="s">
        <v>264</v>
      </c>
      <c r="B88" s="298" t="s">
        <v>1040</v>
      </c>
      <c r="C88" s="303">
        <v>14512.12</v>
      </c>
      <c r="D88" s="299">
        <v>0</v>
      </c>
      <c r="E88" s="299">
        <v>3.6280999999999999</v>
      </c>
    </row>
    <row r="89" spans="1:5" x14ac:dyDescent="0.2">
      <c r="A89" s="290" t="s">
        <v>265</v>
      </c>
      <c r="B89" s="298" t="s">
        <v>1046</v>
      </c>
      <c r="C89" s="303">
        <v>3352825.11</v>
      </c>
      <c r="D89" s="299">
        <v>24.122900000000001</v>
      </c>
      <c r="E89" s="299">
        <v>460.49759999999998</v>
      </c>
    </row>
    <row r="90" spans="1:5" x14ac:dyDescent="0.2">
      <c r="A90" s="290" t="s">
        <v>266</v>
      </c>
      <c r="B90" s="298" t="s">
        <v>1041</v>
      </c>
      <c r="C90" s="303">
        <v>1635078.81</v>
      </c>
      <c r="D90" s="299">
        <v>24.122900000000001</v>
      </c>
      <c r="E90" s="299">
        <v>384.8075</v>
      </c>
    </row>
    <row r="91" spans="1:5" x14ac:dyDescent="0.2">
      <c r="A91" s="290" t="s">
        <v>267</v>
      </c>
      <c r="B91" s="298" t="s">
        <v>1042</v>
      </c>
      <c r="C91" s="303">
        <v>2455712.17</v>
      </c>
      <c r="D91" s="299">
        <v>24.122900000000001</v>
      </c>
      <c r="E91" s="299">
        <v>535.11689999999999</v>
      </c>
    </row>
    <row r="92" spans="1:5" x14ac:dyDescent="0.2">
      <c r="A92" s="290" t="s">
        <v>268</v>
      </c>
      <c r="B92" s="298" t="s">
        <v>1043</v>
      </c>
      <c r="C92" s="303">
        <v>601690.24</v>
      </c>
      <c r="D92" s="299">
        <v>12.5891</v>
      </c>
      <c r="E92" s="299">
        <v>141.69149999999999</v>
      </c>
    </row>
    <row r="93" spans="1:5" x14ac:dyDescent="0.2">
      <c r="A93" s="290" t="s">
        <v>269</v>
      </c>
      <c r="B93" s="298" t="s">
        <v>1044</v>
      </c>
      <c r="C93" s="303">
        <v>5140.63</v>
      </c>
      <c r="D93" s="299">
        <v>10.7799</v>
      </c>
      <c r="E93" s="299">
        <v>26.002400000000002</v>
      </c>
    </row>
    <row r="94" spans="1:5" x14ac:dyDescent="0.2">
      <c r="A94" s="290" t="s">
        <v>270</v>
      </c>
      <c r="B94" s="298" t="s">
        <v>1045</v>
      </c>
      <c r="C94" s="303">
        <v>733796.15</v>
      </c>
      <c r="D94" s="299">
        <v>10.7799</v>
      </c>
      <c r="E94" s="299">
        <v>134.18729999999999</v>
      </c>
    </row>
    <row r="95" spans="1:5" x14ac:dyDescent="0.2">
      <c r="A95" s="290" t="s">
        <v>271</v>
      </c>
      <c r="B95" s="298" t="s">
        <v>1046</v>
      </c>
      <c r="C95" s="303">
        <v>3352825.11</v>
      </c>
      <c r="D95" s="299">
        <v>24.122900000000001</v>
      </c>
      <c r="E95" s="299">
        <v>460.49759999999998</v>
      </c>
    </row>
    <row r="96" spans="1:5" ht="12.75" customHeight="1" x14ac:dyDescent="0.2">
      <c r="A96" s="290" t="s">
        <v>272</v>
      </c>
      <c r="B96" s="298" t="s">
        <v>1047</v>
      </c>
      <c r="C96" s="303">
        <v>5661.8</v>
      </c>
      <c r="D96" s="299">
        <v>0</v>
      </c>
      <c r="E96" s="299">
        <v>4.5058999999999996</v>
      </c>
    </row>
    <row r="97" spans="1:5" x14ac:dyDescent="0.2">
      <c r="A97" s="290" t="s">
        <v>273</v>
      </c>
      <c r="B97" s="298" t="s">
        <v>1048</v>
      </c>
      <c r="C97" s="303">
        <v>3030.38</v>
      </c>
      <c r="D97" s="299">
        <v>10.7799</v>
      </c>
      <c r="E97" s="299">
        <v>13.6799</v>
      </c>
    </row>
    <row r="98" spans="1:5" x14ac:dyDescent="0.2">
      <c r="A98" s="290" t="s">
        <v>274</v>
      </c>
      <c r="B98" s="298" t="s">
        <v>1049</v>
      </c>
      <c r="C98" s="303">
        <v>9172.7000000000007</v>
      </c>
      <c r="D98" s="299">
        <v>10.7799</v>
      </c>
      <c r="E98" s="299">
        <v>21.247499999999999</v>
      </c>
    </row>
    <row r="99" spans="1:5" x14ac:dyDescent="0.2">
      <c r="A99" s="290" t="s">
        <v>275</v>
      </c>
      <c r="B99" s="298" t="s">
        <v>1050</v>
      </c>
      <c r="C99" s="303">
        <v>16087.27</v>
      </c>
      <c r="D99" s="299">
        <v>0</v>
      </c>
      <c r="E99" s="299">
        <v>4.0217999999999998</v>
      </c>
    </row>
    <row r="100" spans="1:5" x14ac:dyDescent="0.2">
      <c r="A100" s="290" t="s">
        <v>276</v>
      </c>
      <c r="B100" s="298" t="s">
        <v>1051</v>
      </c>
      <c r="C100" s="303">
        <v>11864.44</v>
      </c>
      <c r="D100" s="299">
        <v>10.7799</v>
      </c>
      <c r="E100" s="299">
        <v>14.4381</v>
      </c>
    </row>
    <row r="101" spans="1:5" x14ac:dyDescent="0.2">
      <c r="A101" s="290" t="s">
        <v>277</v>
      </c>
      <c r="B101" s="298" t="s">
        <v>1052</v>
      </c>
      <c r="C101" s="303">
        <v>11072.35</v>
      </c>
      <c r="D101" s="299">
        <v>12.5891</v>
      </c>
      <c r="E101" s="299">
        <v>23.1709</v>
      </c>
    </row>
    <row r="102" spans="1:5" x14ac:dyDescent="0.2">
      <c r="A102" s="290" t="s">
        <v>278</v>
      </c>
      <c r="B102" s="298" t="s">
        <v>1053</v>
      </c>
      <c r="C102" s="303">
        <v>208847.6</v>
      </c>
      <c r="D102" s="299">
        <v>13.870699999999999</v>
      </c>
      <c r="E102" s="299">
        <v>92.707599999999999</v>
      </c>
    </row>
    <row r="103" spans="1:5" x14ac:dyDescent="0.2">
      <c r="A103" s="290" t="s">
        <v>50</v>
      </c>
      <c r="B103" s="298" t="s">
        <v>1054</v>
      </c>
      <c r="C103" s="303">
        <v>325030.09999999998</v>
      </c>
      <c r="D103" s="299">
        <v>13.870699999999999</v>
      </c>
      <c r="E103" s="299">
        <v>151.53319999999999</v>
      </c>
    </row>
    <row r="104" spans="1:5" x14ac:dyDescent="0.2">
      <c r="A104" s="290" t="s">
        <v>279</v>
      </c>
      <c r="B104" s="298" t="s">
        <v>1055</v>
      </c>
      <c r="C104" s="303">
        <v>259473</v>
      </c>
      <c r="D104" s="299">
        <v>13.870699999999999</v>
      </c>
      <c r="E104" s="299">
        <v>124.372</v>
      </c>
    </row>
    <row r="105" spans="1:5" x14ac:dyDescent="0.2">
      <c r="A105" s="290" t="s">
        <v>280</v>
      </c>
      <c r="B105" s="298" t="s">
        <v>1056</v>
      </c>
      <c r="C105" s="303">
        <v>343077.98</v>
      </c>
      <c r="D105" s="299">
        <v>13.870699999999999</v>
      </c>
      <c r="E105" s="299">
        <v>154.9615</v>
      </c>
    </row>
    <row r="106" spans="1:5" x14ac:dyDescent="0.2">
      <c r="A106" s="290" t="s">
        <v>281</v>
      </c>
      <c r="B106" s="298" t="s">
        <v>1057</v>
      </c>
      <c r="C106" s="303">
        <v>369504.33</v>
      </c>
      <c r="D106" s="299">
        <v>13.870699999999999</v>
      </c>
      <c r="E106" s="299">
        <v>159.39599999999999</v>
      </c>
    </row>
    <row r="107" spans="1:5" ht="12.75" customHeight="1" x14ac:dyDescent="0.2">
      <c r="A107" s="290" t="s">
        <v>282</v>
      </c>
      <c r="B107" s="298" t="s">
        <v>1058</v>
      </c>
      <c r="C107" s="303">
        <v>227417.33</v>
      </c>
      <c r="D107" s="299">
        <v>13.870699999999999</v>
      </c>
      <c r="E107" s="299">
        <v>103.0651</v>
      </c>
    </row>
    <row r="108" spans="1:5" x14ac:dyDescent="0.2">
      <c r="A108" s="290" t="s">
        <v>283</v>
      </c>
      <c r="B108" s="298" t="s">
        <v>1059</v>
      </c>
      <c r="C108" s="303">
        <v>367987.59</v>
      </c>
      <c r="D108" s="299">
        <v>13.870699999999999</v>
      </c>
      <c r="E108" s="299">
        <v>157.7731</v>
      </c>
    </row>
    <row r="109" spans="1:5" x14ac:dyDescent="0.2">
      <c r="A109" s="290" t="s">
        <v>107</v>
      </c>
      <c r="B109" s="298" t="s">
        <v>1060</v>
      </c>
      <c r="C109" s="303">
        <v>163189.76000000001</v>
      </c>
      <c r="D109" s="299">
        <v>13.870699999999999</v>
      </c>
      <c r="E109" s="299">
        <v>72.135300000000001</v>
      </c>
    </row>
    <row r="110" spans="1:5" x14ac:dyDescent="0.2">
      <c r="A110" s="290" t="s">
        <v>284</v>
      </c>
      <c r="B110" s="298" t="s">
        <v>1061</v>
      </c>
      <c r="C110" s="303">
        <v>194814.82</v>
      </c>
      <c r="D110" s="299">
        <v>13.870699999999999</v>
      </c>
      <c r="E110" s="299">
        <v>98.3292</v>
      </c>
    </row>
    <row r="111" spans="1:5" x14ac:dyDescent="0.2">
      <c r="A111" s="290" t="s">
        <v>285</v>
      </c>
      <c r="B111" s="298" t="s">
        <v>1062</v>
      </c>
      <c r="C111" s="303">
        <v>208270.62</v>
      </c>
      <c r="D111" s="299">
        <v>13.870699999999999</v>
      </c>
      <c r="E111" s="299">
        <v>96.339799999999997</v>
      </c>
    </row>
    <row r="112" spans="1:5" x14ac:dyDescent="0.2">
      <c r="A112" s="290" t="s">
        <v>286</v>
      </c>
      <c r="B112" s="298" t="s">
        <v>1063</v>
      </c>
      <c r="C112" s="303">
        <v>524112.77</v>
      </c>
      <c r="D112" s="299">
        <v>19.599799999999998</v>
      </c>
      <c r="E112" s="299">
        <v>208.94640000000001</v>
      </c>
    </row>
    <row r="113" spans="1:5" x14ac:dyDescent="0.2">
      <c r="A113" s="290" t="s">
        <v>287</v>
      </c>
      <c r="B113" s="298" t="s">
        <v>1064</v>
      </c>
      <c r="C113" s="303">
        <v>39560.36</v>
      </c>
      <c r="D113" s="299">
        <v>11.6091</v>
      </c>
      <c r="E113" s="299">
        <v>51.980499999999999</v>
      </c>
    </row>
    <row r="114" spans="1:5" x14ac:dyDescent="0.2">
      <c r="A114" s="290" t="s">
        <v>108</v>
      </c>
      <c r="B114" s="298" t="s">
        <v>1065</v>
      </c>
      <c r="C114" s="303">
        <v>105529.74</v>
      </c>
      <c r="D114" s="299">
        <v>11.6091</v>
      </c>
      <c r="E114" s="299">
        <v>73.3977</v>
      </c>
    </row>
    <row r="115" spans="1:5" x14ac:dyDescent="0.2">
      <c r="A115" s="290" t="s">
        <v>288</v>
      </c>
      <c r="B115" s="298" t="s">
        <v>1066</v>
      </c>
      <c r="C115" s="303">
        <v>374507.09</v>
      </c>
      <c r="D115" s="299">
        <v>13.870699999999999</v>
      </c>
      <c r="E115" s="299">
        <v>158.72030000000001</v>
      </c>
    </row>
    <row r="116" spans="1:5" x14ac:dyDescent="0.2">
      <c r="A116" s="290" t="s">
        <v>289</v>
      </c>
      <c r="B116" s="298" t="s">
        <v>1067</v>
      </c>
      <c r="C116" s="303">
        <v>232131.43</v>
      </c>
      <c r="D116" s="299">
        <v>13.870699999999999</v>
      </c>
      <c r="E116" s="299">
        <v>103.7499</v>
      </c>
    </row>
    <row r="117" spans="1:5" x14ac:dyDescent="0.2">
      <c r="A117" s="290" t="s">
        <v>290</v>
      </c>
      <c r="B117" s="298" t="s">
        <v>1068</v>
      </c>
      <c r="C117" s="303">
        <v>311835.53999999998</v>
      </c>
      <c r="D117" s="299">
        <v>13.870699999999999</v>
      </c>
      <c r="E117" s="299">
        <v>149.71879999999999</v>
      </c>
    </row>
    <row r="118" spans="1:5" x14ac:dyDescent="0.2">
      <c r="A118" s="290" t="s">
        <v>291</v>
      </c>
      <c r="B118" s="298" t="s">
        <v>1069</v>
      </c>
      <c r="C118" s="303">
        <v>462600.95</v>
      </c>
      <c r="D118" s="299">
        <v>13.870699999999999</v>
      </c>
      <c r="E118" s="299">
        <v>218.5061</v>
      </c>
    </row>
    <row r="119" spans="1:5" x14ac:dyDescent="0.2">
      <c r="A119" s="290" t="s">
        <v>292</v>
      </c>
      <c r="B119" s="298" t="s">
        <v>1070</v>
      </c>
      <c r="C119" s="303">
        <v>507254.51</v>
      </c>
      <c r="D119" s="299">
        <v>13.870699999999999</v>
      </c>
      <c r="E119" s="299">
        <v>225.99930000000001</v>
      </c>
    </row>
    <row r="120" spans="1:5" x14ac:dyDescent="0.2">
      <c r="A120" s="290" t="s">
        <v>293</v>
      </c>
      <c r="B120" s="298" t="s">
        <v>1071</v>
      </c>
      <c r="C120" s="303">
        <v>251671.69</v>
      </c>
      <c r="D120" s="299">
        <v>13.870699999999999</v>
      </c>
      <c r="E120" s="299">
        <v>98.319699999999997</v>
      </c>
    </row>
    <row r="121" spans="1:5" x14ac:dyDescent="0.2">
      <c r="A121" s="290" t="s">
        <v>294</v>
      </c>
      <c r="B121" s="298" t="s">
        <v>1072</v>
      </c>
      <c r="C121" s="303">
        <v>53327.44</v>
      </c>
      <c r="D121" s="299">
        <v>0</v>
      </c>
      <c r="E121" s="299">
        <v>25.4175</v>
      </c>
    </row>
    <row r="122" spans="1:5" x14ac:dyDescent="0.2">
      <c r="A122" s="290" t="s">
        <v>295</v>
      </c>
      <c r="B122" s="298" t="s">
        <v>1073</v>
      </c>
      <c r="C122" s="303">
        <v>113168.32000000001</v>
      </c>
      <c r="D122" s="299">
        <v>0</v>
      </c>
      <c r="E122" s="299">
        <v>86.944599999999994</v>
      </c>
    </row>
    <row r="123" spans="1:5" x14ac:dyDescent="0.2">
      <c r="A123" s="290" t="s">
        <v>296</v>
      </c>
      <c r="B123" s="298" t="s">
        <v>1074</v>
      </c>
      <c r="C123" s="303">
        <v>127856.84</v>
      </c>
      <c r="D123" s="299">
        <v>0</v>
      </c>
      <c r="E123" s="299">
        <v>104.489</v>
      </c>
    </row>
    <row r="124" spans="1:5" x14ac:dyDescent="0.2">
      <c r="A124" s="290" t="s">
        <v>297</v>
      </c>
      <c r="B124" s="298" t="s">
        <v>1075</v>
      </c>
      <c r="C124" s="303">
        <v>138253.87</v>
      </c>
      <c r="D124" s="299">
        <v>0</v>
      </c>
      <c r="E124" s="299">
        <v>157.33160000000001</v>
      </c>
    </row>
    <row r="125" spans="1:5" x14ac:dyDescent="0.2">
      <c r="A125" s="290" t="s">
        <v>298</v>
      </c>
      <c r="B125" s="298" t="s">
        <v>1076</v>
      </c>
      <c r="C125" s="303">
        <v>32857.83</v>
      </c>
      <c r="D125" s="299">
        <v>0</v>
      </c>
      <c r="E125" s="299">
        <v>11.808400000000001</v>
      </c>
    </row>
    <row r="126" spans="1:5" x14ac:dyDescent="0.2">
      <c r="A126" s="290" t="s">
        <v>299</v>
      </c>
      <c r="B126" s="298" t="s">
        <v>1077</v>
      </c>
      <c r="C126" s="303">
        <v>83003.11</v>
      </c>
      <c r="D126" s="299">
        <v>0</v>
      </c>
      <c r="E126" s="299">
        <v>63.7607</v>
      </c>
    </row>
    <row r="127" spans="1:5" x14ac:dyDescent="0.2">
      <c r="A127" s="290" t="s">
        <v>109</v>
      </c>
      <c r="B127" s="298" t="s">
        <v>1078</v>
      </c>
      <c r="C127" s="303">
        <v>3000.73</v>
      </c>
      <c r="D127" s="299">
        <v>0</v>
      </c>
      <c r="E127" s="299">
        <v>8.9293999999999993</v>
      </c>
    </row>
    <row r="128" spans="1:5" x14ac:dyDescent="0.2">
      <c r="A128" s="290" t="s">
        <v>300</v>
      </c>
      <c r="B128" s="298" t="s">
        <v>1079</v>
      </c>
      <c r="C128" s="303">
        <v>46246.73</v>
      </c>
      <c r="D128" s="299">
        <v>0</v>
      </c>
      <c r="E128" s="299">
        <v>21.7395</v>
      </c>
    </row>
    <row r="129" spans="1:5" x14ac:dyDescent="0.2">
      <c r="A129" s="290" t="s">
        <v>301</v>
      </c>
      <c r="B129" s="298" t="s">
        <v>1080</v>
      </c>
      <c r="C129" s="303">
        <v>139315.26</v>
      </c>
      <c r="D129" s="299">
        <v>12.5891</v>
      </c>
      <c r="E129" s="299">
        <v>76.827399999999997</v>
      </c>
    </row>
    <row r="130" spans="1:5" x14ac:dyDescent="0.2">
      <c r="A130" s="290" t="s">
        <v>302</v>
      </c>
      <c r="B130" s="298" t="s">
        <v>1081</v>
      </c>
      <c r="C130" s="303">
        <v>26389.24</v>
      </c>
      <c r="D130" s="299">
        <v>12.5891</v>
      </c>
      <c r="E130" s="299">
        <v>25.386299999999999</v>
      </c>
    </row>
    <row r="131" spans="1:5" x14ac:dyDescent="0.2">
      <c r="A131" s="290" t="s">
        <v>303</v>
      </c>
      <c r="B131" s="298" t="s">
        <v>1081</v>
      </c>
      <c r="C131" s="303">
        <v>26389.24</v>
      </c>
      <c r="D131" s="299">
        <v>12.5891</v>
      </c>
      <c r="E131" s="299">
        <v>25.386299999999999</v>
      </c>
    </row>
    <row r="132" spans="1:5" x14ac:dyDescent="0.2">
      <c r="A132" s="290" t="s">
        <v>304</v>
      </c>
      <c r="B132" s="298" t="s">
        <v>1082</v>
      </c>
      <c r="C132" s="303">
        <v>88737.91</v>
      </c>
      <c r="D132" s="299">
        <v>0</v>
      </c>
      <c r="E132" s="299">
        <v>9.0350999999999999</v>
      </c>
    </row>
    <row r="133" spans="1:5" x14ac:dyDescent="0.2">
      <c r="A133" s="290" t="s">
        <v>305</v>
      </c>
      <c r="B133" s="298" t="s">
        <v>1109</v>
      </c>
      <c r="C133" s="303">
        <v>768287.13</v>
      </c>
      <c r="D133" s="299">
        <v>12.5891</v>
      </c>
      <c r="E133" s="299">
        <v>198.47669999999999</v>
      </c>
    </row>
    <row r="134" spans="1:5" x14ac:dyDescent="0.2">
      <c r="A134" s="290" t="s">
        <v>60</v>
      </c>
      <c r="B134" s="298" t="s">
        <v>1109</v>
      </c>
      <c r="C134" s="303">
        <v>768287.13</v>
      </c>
      <c r="D134" s="299">
        <v>12.5891</v>
      </c>
      <c r="E134" s="299">
        <v>198.47669999999999</v>
      </c>
    </row>
    <row r="135" spans="1:5" x14ac:dyDescent="0.2">
      <c r="A135" s="290" t="s">
        <v>306</v>
      </c>
      <c r="B135" s="298" t="s">
        <v>1083</v>
      </c>
      <c r="C135" s="303">
        <v>2692.63</v>
      </c>
      <c r="D135" s="299">
        <v>0</v>
      </c>
      <c r="E135" s="299">
        <v>2.3519999999999999</v>
      </c>
    </row>
    <row r="136" spans="1:5" x14ac:dyDescent="0.2">
      <c r="A136" s="290" t="s">
        <v>307</v>
      </c>
      <c r="B136" s="298" t="s">
        <v>1084</v>
      </c>
      <c r="C136" s="303">
        <v>3024.28</v>
      </c>
      <c r="D136" s="299">
        <v>0</v>
      </c>
      <c r="E136" s="299">
        <v>0.31900000000000001</v>
      </c>
    </row>
    <row r="137" spans="1:5" x14ac:dyDescent="0.2">
      <c r="A137" s="290" t="s">
        <v>308</v>
      </c>
      <c r="B137" s="298" t="s">
        <v>1085</v>
      </c>
      <c r="C137" s="303">
        <v>18668.16</v>
      </c>
      <c r="D137" s="299">
        <v>10.7799</v>
      </c>
      <c r="E137" s="299">
        <v>15.463800000000001</v>
      </c>
    </row>
    <row r="138" spans="1:5" x14ac:dyDescent="0.2">
      <c r="A138" s="290" t="s">
        <v>309</v>
      </c>
      <c r="B138" s="298" t="s">
        <v>1086</v>
      </c>
      <c r="C138" s="303">
        <v>48420.36</v>
      </c>
      <c r="D138" s="299">
        <v>0</v>
      </c>
      <c r="E138" s="299">
        <v>16.9209</v>
      </c>
    </row>
    <row r="139" spans="1:5" x14ac:dyDescent="0.2">
      <c r="A139" s="290" t="s">
        <v>310</v>
      </c>
      <c r="B139" s="298" t="s">
        <v>1087</v>
      </c>
      <c r="C139" s="303">
        <v>838827.89</v>
      </c>
      <c r="D139" s="299">
        <v>13.870699999999999</v>
      </c>
      <c r="E139" s="299">
        <v>140.73650000000001</v>
      </c>
    </row>
    <row r="140" spans="1:5" x14ac:dyDescent="0.2">
      <c r="A140" s="290" t="s">
        <v>311</v>
      </c>
      <c r="B140" s="298" t="s">
        <v>1088</v>
      </c>
      <c r="C140" s="303">
        <v>462702.89</v>
      </c>
      <c r="D140" s="299">
        <v>13.870699999999999</v>
      </c>
      <c r="E140" s="299">
        <v>135.30609999999999</v>
      </c>
    </row>
    <row r="141" spans="1:5" x14ac:dyDescent="0.2">
      <c r="A141" s="290" t="s">
        <v>312</v>
      </c>
      <c r="B141" s="298" t="s">
        <v>313</v>
      </c>
      <c r="C141" s="303">
        <v>869.27</v>
      </c>
      <c r="D141" s="299">
        <v>0</v>
      </c>
      <c r="E141" s="299">
        <v>0.12609999999999999</v>
      </c>
    </row>
    <row r="142" spans="1:5" x14ac:dyDescent="0.2">
      <c r="A142" s="290" t="s">
        <v>314</v>
      </c>
      <c r="B142" s="298" t="s">
        <v>1089</v>
      </c>
      <c r="C142" s="303">
        <v>131958.29999999999</v>
      </c>
      <c r="D142" s="299">
        <v>0</v>
      </c>
      <c r="E142" s="299">
        <v>33.952800000000003</v>
      </c>
    </row>
    <row r="143" spans="1:5" x14ac:dyDescent="0.2">
      <c r="A143" s="290" t="s">
        <v>110</v>
      </c>
      <c r="B143" s="298" t="s">
        <v>1090</v>
      </c>
      <c r="C143" s="303">
        <v>913.18</v>
      </c>
      <c r="D143" s="299">
        <v>0</v>
      </c>
      <c r="E143" s="299">
        <v>0.65949999999999998</v>
      </c>
    </row>
    <row r="144" spans="1:5" x14ac:dyDescent="0.2">
      <c r="A144" s="290" t="s">
        <v>315</v>
      </c>
      <c r="B144" s="298" t="s">
        <v>1091</v>
      </c>
      <c r="C144" s="303">
        <v>16748.96</v>
      </c>
      <c r="D144" s="299">
        <v>10.7799</v>
      </c>
      <c r="E144" s="299">
        <v>14.936500000000001</v>
      </c>
    </row>
    <row r="145" spans="1:5" x14ac:dyDescent="0.2">
      <c r="A145" s="290" t="s">
        <v>316</v>
      </c>
      <c r="B145" s="298" t="s">
        <v>317</v>
      </c>
      <c r="C145" s="303">
        <v>422300.34</v>
      </c>
      <c r="D145" s="299">
        <v>15.306100000000001</v>
      </c>
      <c r="E145" s="299">
        <v>117.52</v>
      </c>
    </row>
    <row r="146" spans="1:5" x14ac:dyDescent="0.2">
      <c r="A146" s="290" t="s">
        <v>318</v>
      </c>
      <c r="B146" s="298" t="s">
        <v>1092</v>
      </c>
      <c r="C146" s="303">
        <v>1969.22</v>
      </c>
      <c r="D146" s="299">
        <v>10.7799</v>
      </c>
      <c r="E146" s="299">
        <v>17.415800000000001</v>
      </c>
    </row>
    <row r="147" spans="1:5" x14ac:dyDescent="0.2">
      <c r="A147" s="290" t="s">
        <v>94</v>
      </c>
      <c r="B147" s="298" t="s">
        <v>1093</v>
      </c>
      <c r="C147" s="303">
        <v>29952.76</v>
      </c>
      <c r="D147" s="299">
        <v>10.7799</v>
      </c>
      <c r="E147" s="299">
        <v>15.9902</v>
      </c>
    </row>
    <row r="148" spans="1:5" x14ac:dyDescent="0.2">
      <c r="A148" s="290" t="s">
        <v>95</v>
      </c>
      <c r="B148" s="298" t="s">
        <v>1094</v>
      </c>
      <c r="C148" s="303">
        <v>55970.82</v>
      </c>
      <c r="D148" s="299">
        <v>0</v>
      </c>
      <c r="E148" s="299">
        <v>5.9241999999999999</v>
      </c>
    </row>
    <row r="149" spans="1:5" x14ac:dyDescent="0.2">
      <c r="A149" s="290" t="s">
        <v>96</v>
      </c>
      <c r="B149" s="298" t="s">
        <v>1095</v>
      </c>
      <c r="C149" s="303">
        <v>55893.52</v>
      </c>
      <c r="D149" s="299">
        <v>0</v>
      </c>
      <c r="E149" s="299">
        <v>7.8968999999999996</v>
      </c>
    </row>
    <row r="150" spans="1:5" x14ac:dyDescent="0.2">
      <c r="A150" s="290" t="s">
        <v>319</v>
      </c>
      <c r="B150" s="298" t="s">
        <v>1096</v>
      </c>
      <c r="C150" s="303">
        <v>1159787.8899999999</v>
      </c>
      <c r="D150" s="299">
        <v>13.870699999999999</v>
      </c>
      <c r="E150" s="299">
        <v>166.41329999999999</v>
      </c>
    </row>
    <row r="151" spans="1:5" x14ac:dyDescent="0.2">
      <c r="A151" s="290" t="s">
        <v>320</v>
      </c>
      <c r="B151" s="298" t="s">
        <v>321</v>
      </c>
      <c r="C151" s="303">
        <v>91587</v>
      </c>
      <c r="D151" s="299">
        <v>0</v>
      </c>
      <c r="E151" s="299">
        <v>24.1892</v>
      </c>
    </row>
    <row r="152" spans="1:5" x14ac:dyDescent="0.2">
      <c r="A152" s="290" t="s">
        <v>322</v>
      </c>
      <c r="B152" s="298" t="s">
        <v>1097</v>
      </c>
      <c r="C152" s="303">
        <v>2761.69</v>
      </c>
      <c r="D152" s="299">
        <v>10.7799</v>
      </c>
      <c r="E152" s="299">
        <v>11.8004</v>
      </c>
    </row>
    <row r="153" spans="1:5" x14ac:dyDescent="0.2">
      <c r="A153" s="290" t="s">
        <v>323</v>
      </c>
      <c r="B153" s="298" t="s">
        <v>1098</v>
      </c>
      <c r="C153" s="303">
        <v>761.93</v>
      </c>
      <c r="D153" s="299">
        <v>0</v>
      </c>
      <c r="E153" s="299">
        <v>1.3505</v>
      </c>
    </row>
    <row r="154" spans="1:5" x14ac:dyDescent="0.2">
      <c r="A154" s="290" t="s">
        <v>324</v>
      </c>
      <c r="B154" s="298" t="s">
        <v>1099</v>
      </c>
      <c r="C154" s="303">
        <v>328.75</v>
      </c>
      <c r="D154" s="299">
        <v>0</v>
      </c>
      <c r="E154" s="299">
        <v>4.3739999999999997</v>
      </c>
    </row>
    <row r="155" spans="1:5" x14ac:dyDescent="0.2">
      <c r="A155" s="290" t="s">
        <v>325</v>
      </c>
      <c r="B155" s="298" t="s">
        <v>1100</v>
      </c>
      <c r="C155" s="303">
        <v>215806.79</v>
      </c>
      <c r="D155" s="299">
        <v>0</v>
      </c>
      <c r="E155" s="299">
        <v>31.366499999999998</v>
      </c>
    </row>
  </sheetData>
  <phoneticPr fontId="21" type="noConversion"/>
  <pageMargins left="0.39370078740157483" right="0.39370078740157483" top="0.39370078740157483" bottom="0.39370078740157483" header="0.51181102362204722" footer="0.51181102362204722"/>
  <pageSetup paperSize="9" scale="81" fitToHeight="10"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0070C0"/>
    <pageSetUpPr fitToPage="1"/>
  </sheetPr>
  <dimension ref="A1:P318"/>
  <sheetViews>
    <sheetView zoomScale="136" zoomScaleNormal="136" workbookViewId="0">
      <pane ySplit="1" topLeftCell="A260" activePane="bottomLeft" state="frozen"/>
      <selection activeCell="D23" sqref="D23:E23"/>
      <selection pane="bottomLeft" activeCell="D270" sqref="D270"/>
    </sheetView>
  </sheetViews>
  <sheetFormatPr defaultRowHeight="12.75" x14ac:dyDescent="0.2"/>
  <cols>
    <col min="1" max="1" width="8.42578125" bestFit="1" customWidth="1"/>
    <col min="2" max="2" width="31.7109375" customWidth="1"/>
    <col min="3" max="4" width="8.42578125" customWidth="1"/>
    <col min="5" max="5" width="10.7109375" customWidth="1"/>
    <col min="6" max="6" width="12.85546875" customWidth="1"/>
    <col min="7" max="7" width="5.7109375" customWidth="1"/>
    <col min="8" max="8" width="4" customWidth="1"/>
    <col min="11" max="11" width="4.85546875" customWidth="1"/>
    <col min="15" max="15" width="4.28515625" customWidth="1"/>
  </cols>
  <sheetData>
    <row r="1" spans="1:16" x14ac:dyDescent="0.2">
      <c r="A1" s="94" t="s">
        <v>175</v>
      </c>
      <c r="B1" s="94" t="s">
        <v>326</v>
      </c>
      <c r="C1" s="95" t="s">
        <v>328</v>
      </c>
      <c r="D1" s="95" t="s">
        <v>327</v>
      </c>
      <c r="E1" s="96" t="s">
        <v>328</v>
      </c>
      <c r="F1" s="99" t="s">
        <v>329</v>
      </c>
      <c r="H1" s="285"/>
      <c r="I1" s="282"/>
      <c r="L1" s="136"/>
      <c r="P1" s="136"/>
    </row>
    <row r="2" spans="1:16" x14ac:dyDescent="0.2">
      <c r="A2" s="97"/>
      <c r="B2" s="97"/>
      <c r="C2" s="100"/>
      <c r="D2" s="98"/>
      <c r="E2" s="101"/>
      <c r="F2" s="102"/>
    </row>
    <row r="3" spans="1:16" x14ac:dyDescent="0.2">
      <c r="A3" s="294" t="s">
        <v>330</v>
      </c>
      <c r="B3" s="291" t="s">
        <v>331</v>
      </c>
      <c r="C3" s="304" t="s">
        <v>51</v>
      </c>
      <c r="D3" s="305">
        <v>3.41</v>
      </c>
      <c r="E3" s="304" t="s">
        <v>51</v>
      </c>
      <c r="F3" s="306">
        <v>3.41</v>
      </c>
      <c r="I3" s="136"/>
    </row>
    <row r="4" spans="1:16" x14ac:dyDescent="0.2">
      <c r="A4" s="294" t="s">
        <v>332</v>
      </c>
      <c r="B4" s="291" t="s">
        <v>333</v>
      </c>
      <c r="C4" s="304" t="s">
        <v>51</v>
      </c>
      <c r="D4" s="305">
        <v>3.3</v>
      </c>
      <c r="E4" s="304" t="s">
        <v>51</v>
      </c>
      <c r="F4" s="306">
        <v>3.3</v>
      </c>
    </row>
    <row r="5" spans="1:16" x14ac:dyDescent="0.2">
      <c r="A5" s="294" t="s">
        <v>334</v>
      </c>
      <c r="B5" s="291" t="s">
        <v>335</v>
      </c>
      <c r="C5" s="304" t="s">
        <v>51</v>
      </c>
      <c r="D5" s="305">
        <v>3.29</v>
      </c>
      <c r="E5" s="304" t="s">
        <v>51</v>
      </c>
      <c r="F5" s="306">
        <v>3.29</v>
      </c>
      <c r="I5" s="136"/>
    </row>
    <row r="6" spans="1:16" x14ac:dyDescent="0.2">
      <c r="A6" s="294" t="s">
        <v>336</v>
      </c>
      <c r="B6" s="291" t="s">
        <v>337</v>
      </c>
      <c r="C6" s="304" t="s">
        <v>51</v>
      </c>
      <c r="D6" s="305">
        <v>3.24</v>
      </c>
      <c r="E6" s="304" t="s">
        <v>51</v>
      </c>
      <c r="F6" s="306">
        <v>3.24</v>
      </c>
    </row>
    <row r="7" spans="1:16" x14ac:dyDescent="0.2">
      <c r="A7" s="294" t="s">
        <v>338</v>
      </c>
      <c r="B7" s="291" t="s">
        <v>339</v>
      </c>
      <c r="C7" s="304" t="s">
        <v>51</v>
      </c>
      <c r="D7" s="305">
        <v>3.31</v>
      </c>
      <c r="E7" s="304" t="s">
        <v>51</v>
      </c>
      <c r="F7" s="306">
        <v>3.31</v>
      </c>
      <c r="I7" s="136"/>
    </row>
    <row r="8" spans="1:16" x14ac:dyDescent="0.2">
      <c r="A8" s="294" t="s">
        <v>1111</v>
      </c>
      <c r="B8" s="291" t="s">
        <v>931</v>
      </c>
      <c r="C8" s="304" t="s">
        <v>51</v>
      </c>
      <c r="D8" s="305">
        <v>3.09</v>
      </c>
      <c r="E8" s="304" t="s">
        <v>51</v>
      </c>
      <c r="F8" s="306">
        <f>D8</f>
        <v>3.09</v>
      </c>
      <c r="I8" s="136"/>
    </row>
    <row r="9" spans="1:16" x14ac:dyDescent="0.2">
      <c r="A9" s="294" t="s">
        <v>340</v>
      </c>
      <c r="B9" s="291" t="s">
        <v>341</v>
      </c>
      <c r="C9" s="304" t="s">
        <v>51</v>
      </c>
      <c r="D9" s="305">
        <v>3.29</v>
      </c>
      <c r="E9" s="304" t="s">
        <v>51</v>
      </c>
      <c r="F9" s="306">
        <v>3.29</v>
      </c>
    </row>
    <row r="10" spans="1:16" x14ac:dyDescent="0.2">
      <c r="A10" s="294" t="s">
        <v>342</v>
      </c>
      <c r="B10" s="291" t="s">
        <v>343</v>
      </c>
      <c r="C10" s="304" t="s">
        <v>51</v>
      </c>
      <c r="D10" s="305">
        <v>3.91</v>
      </c>
      <c r="E10" s="304" t="s">
        <v>51</v>
      </c>
      <c r="F10" s="306">
        <v>3.91</v>
      </c>
    </row>
    <row r="11" spans="1:16" x14ac:dyDescent="0.2">
      <c r="A11" s="294" t="s">
        <v>344</v>
      </c>
      <c r="B11" s="291" t="s">
        <v>345</v>
      </c>
      <c r="C11" s="304" t="s">
        <v>51</v>
      </c>
      <c r="D11" s="305">
        <v>3.31</v>
      </c>
      <c r="E11" s="304" t="s">
        <v>51</v>
      </c>
      <c r="F11" s="306">
        <v>3.31</v>
      </c>
    </row>
    <row r="12" spans="1:16" x14ac:dyDescent="0.2">
      <c r="A12" s="294" t="s">
        <v>346</v>
      </c>
      <c r="B12" s="291" t="s">
        <v>347</v>
      </c>
      <c r="C12" s="304" t="s">
        <v>348</v>
      </c>
      <c r="D12" s="305">
        <v>8278.24</v>
      </c>
      <c r="E12" s="304" t="s">
        <v>349</v>
      </c>
      <c r="F12" s="306">
        <v>38.325200000000002</v>
      </c>
    </row>
    <row r="13" spans="1:16" x14ac:dyDescent="0.2">
      <c r="A13" s="294" t="s">
        <v>350</v>
      </c>
      <c r="B13" s="291" t="s">
        <v>351</v>
      </c>
      <c r="C13" s="304" t="s">
        <v>348</v>
      </c>
      <c r="D13" s="305">
        <v>7969.08</v>
      </c>
      <c r="E13" s="304" t="s">
        <v>349</v>
      </c>
      <c r="F13" s="306">
        <v>59.917900000000003</v>
      </c>
    </row>
    <row r="14" spans="1:16" x14ac:dyDescent="0.2">
      <c r="A14" s="294" t="s">
        <v>352</v>
      </c>
      <c r="B14" s="291" t="s">
        <v>353</v>
      </c>
      <c r="C14" s="304" t="s">
        <v>348</v>
      </c>
      <c r="D14" s="305">
        <v>3885.67</v>
      </c>
      <c r="E14" s="304" t="s">
        <v>349</v>
      </c>
      <c r="F14" s="306">
        <v>10.198600000000001</v>
      </c>
    </row>
    <row r="15" spans="1:16" x14ac:dyDescent="0.2">
      <c r="A15" s="294" t="s">
        <v>354</v>
      </c>
      <c r="B15" s="291" t="s">
        <v>355</v>
      </c>
      <c r="C15" s="304" t="s">
        <v>348</v>
      </c>
      <c r="D15" s="305">
        <v>2563.87</v>
      </c>
      <c r="E15" s="304" t="s">
        <v>349</v>
      </c>
      <c r="F15" s="306">
        <v>6.4908000000000001</v>
      </c>
    </row>
    <row r="16" spans="1:16" x14ac:dyDescent="0.2">
      <c r="A16" s="294" t="s">
        <v>356</v>
      </c>
      <c r="B16" s="291" t="s">
        <v>357</v>
      </c>
      <c r="C16" s="304" t="s">
        <v>348</v>
      </c>
      <c r="D16" s="305">
        <v>1488</v>
      </c>
      <c r="E16" s="304" t="s">
        <v>349</v>
      </c>
      <c r="F16" s="306">
        <v>9.92</v>
      </c>
    </row>
    <row r="17" spans="1:6" x14ac:dyDescent="0.2">
      <c r="A17" s="294" t="s">
        <v>358</v>
      </c>
      <c r="B17" s="291" t="s">
        <v>359</v>
      </c>
      <c r="C17" s="304" t="s">
        <v>348</v>
      </c>
      <c r="D17" s="305">
        <v>1261</v>
      </c>
      <c r="E17" s="304" t="s">
        <v>349</v>
      </c>
      <c r="F17" s="306">
        <v>12.61</v>
      </c>
    </row>
    <row r="18" spans="1:6" x14ac:dyDescent="0.2">
      <c r="A18" s="294" t="s">
        <v>360</v>
      </c>
      <c r="B18" s="291" t="s">
        <v>361</v>
      </c>
      <c r="C18" s="304" t="s">
        <v>348</v>
      </c>
      <c r="D18" s="305">
        <v>10124.48</v>
      </c>
      <c r="E18" s="304" t="s">
        <v>349</v>
      </c>
      <c r="F18" s="306">
        <v>40.497900000000001</v>
      </c>
    </row>
    <row r="19" spans="1:6" x14ac:dyDescent="0.2">
      <c r="A19" s="294" t="s">
        <v>362</v>
      </c>
      <c r="B19" s="291" t="s">
        <v>363</v>
      </c>
      <c r="C19" s="304" t="s">
        <v>348</v>
      </c>
      <c r="D19" s="305">
        <v>11860.66</v>
      </c>
      <c r="E19" s="304" t="s">
        <v>349</v>
      </c>
      <c r="F19" s="306">
        <v>27.141100000000002</v>
      </c>
    </row>
    <row r="20" spans="1:6" x14ac:dyDescent="0.2">
      <c r="A20" s="294" t="s">
        <v>364</v>
      </c>
      <c r="B20" s="291" t="s">
        <v>365</v>
      </c>
      <c r="C20" s="304" t="s">
        <v>348</v>
      </c>
      <c r="D20" s="305">
        <v>9713.24</v>
      </c>
      <c r="E20" s="304" t="s">
        <v>349</v>
      </c>
      <c r="F20" s="306">
        <v>28.737400000000001</v>
      </c>
    </row>
    <row r="21" spans="1:6" x14ac:dyDescent="0.2">
      <c r="A21" s="294" t="s">
        <v>366</v>
      </c>
      <c r="B21" s="291" t="s">
        <v>367</v>
      </c>
      <c r="C21" s="304" t="s">
        <v>348</v>
      </c>
      <c r="D21" s="305">
        <v>10606.86</v>
      </c>
      <c r="E21" s="304" t="s">
        <v>349</v>
      </c>
      <c r="F21" s="306">
        <v>24.1065</v>
      </c>
    </row>
    <row r="22" spans="1:6" x14ac:dyDescent="0.2">
      <c r="A22" s="294" t="s">
        <v>368</v>
      </c>
      <c r="B22" s="291" t="s">
        <v>369</v>
      </c>
      <c r="C22" s="304" t="s">
        <v>348</v>
      </c>
      <c r="D22" s="305">
        <v>2036.2</v>
      </c>
      <c r="E22" s="304" t="s">
        <v>349</v>
      </c>
      <c r="F22" s="306">
        <v>20.567699999999999</v>
      </c>
    </row>
    <row r="23" spans="1:6" x14ac:dyDescent="0.2">
      <c r="A23" s="294" t="s">
        <v>370</v>
      </c>
      <c r="B23" s="291" t="s">
        <v>371</v>
      </c>
      <c r="C23" s="304" t="s">
        <v>348</v>
      </c>
      <c r="D23" s="305">
        <v>2030.78</v>
      </c>
      <c r="E23" s="304" t="s">
        <v>349</v>
      </c>
      <c r="F23" s="306">
        <v>16.246200000000002</v>
      </c>
    </row>
    <row r="24" spans="1:6" x14ac:dyDescent="0.2">
      <c r="A24" s="294" t="s">
        <v>372</v>
      </c>
      <c r="B24" s="291" t="s">
        <v>373</v>
      </c>
      <c r="C24" s="304" t="s">
        <v>2</v>
      </c>
      <c r="D24" s="305">
        <v>62.5</v>
      </c>
      <c r="E24" s="304" t="s">
        <v>2</v>
      </c>
      <c r="F24" s="306">
        <v>62.5</v>
      </c>
    </row>
    <row r="25" spans="1:6" x14ac:dyDescent="0.2">
      <c r="A25" s="294" t="s">
        <v>375</v>
      </c>
      <c r="B25" s="291" t="s">
        <v>376</v>
      </c>
      <c r="C25" s="304" t="s">
        <v>374</v>
      </c>
      <c r="D25" s="305">
        <v>61.88</v>
      </c>
      <c r="E25" s="304" t="s">
        <v>374</v>
      </c>
      <c r="F25" s="306">
        <v>61.88</v>
      </c>
    </row>
    <row r="26" spans="1:6" x14ac:dyDescent="0.2">
      <c r="A26" s="294" t="s">
        <v>377</v>
      </c>
      <c r="B26" s="291" t="s">
        <v>378</v>
      </c>
      <c r="C26" s="304" t="s">
        <v>374</v>
      </c>
      <c r="D26" s="305">
        <v>61.88</v>
      </c>
      <c r="E26" s="304" t="s">
        <v>374</v>
      </c>
      <c r="F26" s="306">
        <v>61.88</v>
      </c>
    </row>
    <row r="27" spans="1:6" x14ac:dyDescent="0.2">
      <c r="A27" s="294" t="s">
        <v>379</v>
      </c>
      <c r="B27" s="291" t="s">
        <v>380</v>
      </c>
      <c r="C27" s="304" t="s">
        <v>381</v>
      </c>
      <c r="D27" s="305">
        <v>55</v>
      </c>
      <c r="E27" s="304" t="s">
        <v>382</v>
      </c>
      <c r="F27" s="306">
        <v>6.875</v>
      </c>
    </row>
    <row r="28" spans="1:6" x14ac:dyDescent="0.2">
      <c r="A28" s="294" t="s">
        <v>383</v>
      </c>
      <c r="B28" s="291" t="s">
        <v>384</v>
      </c>
      <c r="C28" s="304" t="s">
        <v>381</v>
      </c>
      <c r="D28" s="305">
        <v>101</v>
      </c>
      <c r="E28" s="304" t="s">
        <v>382</v>
      </c>
      <c r="F28" s="306">
        <v>12.625</v>
      </c>
    </row>
    <row r="29" spans="1:6" x14ac:dyDescent="0.2">
      <c r="A29" s="294" t="s">
        <v>385</v>
      </c>
      <c r="B29" s="291" t="s">
        <v>386</v>
      </c>
      <c r="C29" s="304" t="s">
        <v>381</v>
      </c>
      <c r="D29" s="305">
        <v>55</v>
      </c>
      <c r="E29" s="304" t="s">
        <v>382</v>
      </c>
      <c r="F29" s="306">
        <v>6.875</v>
      </c>
    </row>
    <row r="30" spans="1:6" x14ac:dyDescent="0.2">
      <c r="A30" s="294" t="s">
        <v>387</v>
      </c>
      <c r="B30" s="291" t="s">
        <v>388</v>
      </c>
      <c r="C30" s="304" t="s">
        <v>381</v>
      </c>
      <c r="D30" s="305">
        <v>80</v>
      </c>
      <c r="E30" s="304" t="s">
        <v>382</v>
      </c>
      <c r="F30" s="306">
        <v>10</v>
      </c>
    </row>
    <row r="31" spans="1:6" x14ac:dyDescent="0.2">
      <c r="A31" s="294" t="s">
        <v>389</v>
      </c>
      <c r="B31" s="291" t="s">
        <v>390</v>
      </c>
      <c r="C31" s="304" t="s">
        <v>381</v>
      </c>
      <c r="D31" s="305">
        <v>40</v>
      </c>
      <c r="E31" s="304" t="s">
        <v>382</v>
      </c>
      <c r="F31" s="306">
        <v>5</v>
      </c>
    </row>
    <row r="32" spans="1:6" x14ac:dyDescent="0.2">
      <c r="A32" s="294" t="s">
        <v>391</v>
      </c>
      <c r="B32" s="291" t="s">
        <v>392</v>
      </c>
      <c r="C32" s="304" t="s">
        <v>381</v>
      </c>
      <c r="D32" s="305">
        <v>465</v>
      </c>
      <c r="E32" s="304" t="s">
        <v>382</v>
      </c>
      <c r="F32" s="306">
        <v>58.125</v>
      </c>
    </row>
    <row r="33" spans="1:6" x14ac:dyDescent="0.2">
      <c r="A33" s="294" t="s">
        <v>393</v>
      </c>
      <c r="B33" s="291" t="s">
        <v>394</v>
      </c>
      <c r="C33" s="304" t="s">
        <v>381</v>
      </c>
      <c r="D33" s="305">
        <v>481</v>
      </c>
      <c r="E33" s="304" t="s">
        <v>382</v>
      </c>
      <c r="F33" s="306">
        <v>60.125</v>
      </c>
    </row>
    <row r="34" spans="1:6" x14ac:dyDescent="0.2">
      <c r="A34" s="294" t="s">
        <v>395</v>
      </c>
      <c r="B34" s="291" t="s">
        <v>396</v>
      </c>
      <c r="C34" s="304" t="s">
        <v>381</v>
      </c>
      <c r="D34" s="305">
        <v>459</v>
      </c>
      <c r="E34" s="304" t="s">
        <v>382</v>
      </c>
      <c r="F34" s="306">
        <v>57.375</v>
      </c>
    </row>
    <row r="35" spans="1:6" x14ac:dyDescent="0.2">
      <c r="A35" s="294" t="s">
        <v>397</v>
      </c>
      <c r="B35" s="291" t="s">
        <v>396</v>
      </c>
      <c r="C35" s="304" t="s">
        <v>381</v>
      </c>
      <c r="D35" s="305">
        <v>529</v>
      </c>
      <c r="E35" s="304" t="s">
        <v>382</v>
      </c>
      <c r="F35" s="306">
        <v>66.125</v>
      </c>
    </row>
    <row r="36" spans="1:6" x14ac:dyDescent="0.2">
      <c r="A36" s="294" t="s">
        <v>398</v>
      </c>
      <c r="B36" s="291" t="s">
        <v>396</v>
      </c>
      <c r="C36" s="304" t="s">
        <v>381</v>
      </c>
      <c r="D36" s="305">
        <v>502</v>
      </c>
      <c r="E36" s="304" t="s">
        <v>382</v>
      </c>
      <c r="F36" s="306">
        <v>62.75</v>
      </c>
    </row>
    <row r="37" spans="1:6" x14ac:dyDescent="0.2">
      <c r="A37" s="294" t="s">
        <v>399</v>
      </c>
      <c r="B37" s="291" t="s">
        <v>396</v>
      </c>
      <c r="C37" s="304" t="s">
        <v>381</v>
      </c>
      <c r="D37" s="305">
        <v>443</v>
      </c>
      <c r="E37" s="304" t="s">
        <v>382</v>
      </c>
      <c r="F37" s="306">
        <v>55.375</v>
      </c>
    </row>
    <row r="38" spans="1:6" x14ac:dyDescent="0.2">
      <c r="A38" s="294" t="s">
        <v>400</v>
      </c>
      <c r="B38" s="291" t="s">
        <v>401</v>
      </c>
      <c r="C38" s="304" t="s">
        <v>381</v>
      </c>
      <c r="D38" s="305">
        <v>200</v>
      </c>
      <c r="E38" s="304" t="s">
        <v>382</v>
      </c>
      <c r="F38" s="306">
        <v>25</v>
      </c>
    </row>
    <row r="39" spans="1:6" x14ac:dyDescent="0.2">
      <c r="A39" s="294" t="s">
        <v>402</v>
      </c>
      <c r="B39" s="291" t="s">
        <v>403</v>
      </c>
      <c r="C39" s="304" t="s">
        <v>122</v>
      </c>
      <c r="D39" s="305">
        <v>13.37</v>
      </c>
      <c r="E39" s="304" t="s">
        <v>122</v>
      </c>
      <c r="F39" s="306">
        <v>13.37</v>
      </c>
    </row>
    <row r="40" spans="1:6" x14ac:dyDescent="0.2">
      <c r="A40" s="294" t="s">
        <v>404</v>
      </c>
      <c r="B40" s="291" t="s">
        <v>405</v>
      </c>
      <c r="C40" s="304" t="s">
        <v>406</v>
      </c>
      <c r="D40" s="305">
        <v>0</v>
      </c>
      <c r="E40" s="304" t="s">
        <v>374</v>
      </c>
      <c r="F40" s="306">
        <v>0</v>
      </c>
    </row>
    <row r="41" spans="1:6" x14ac:dyDescent="0.2">
      <c r="A41" s="294" t="s">
        <v>407</v>
      </c>
      <c r="B41" s="291" t="s">
        <v>408</v>
      </c>
      <c r="C41" s="304" t="s">
        <v>49</v>
      </c>
      <c r="D41" s="305">
        <v>3</v>
      </c>
      <c r="E41" s="304" t="s">
        <v>49</v>
      </c>
      <c r="F41" s="306">
        <v>3</v>
      </c>
    </row>
    <row r="42" spans="1:6" x14ac:dyDescent="0.2">
      <c r="A42" s="294" t="s">
        <v>409</v>
      </c>
      <c r="B42" s="291" t="s">
        <v>410</v>
      </c>
      <c r="C42" s="304" t="s">
        <v>49</v>
      </c>
      <c r="D42" s="305">
        <v>2.88</v>
      </c>
      <c r="E42" s="304" t="s">
        <v>49</v>
      </c>
      <c r="F42" s="306">
        <v>2.88</v>
      </c>
    </row>
    <row r="43" spans="1:6" x14ac:dyDescent="0.2">
      <c r="A43" s="294" t="s">
        <v>411</v>
      </c>
      <c r="B43" s="291" t="s">
        <v>412</v>
      </c>
      <c r="C43" s="304" t="s">
        <v>49</v>
      </c>
      <c r="D43" s="305">
        <v>2.09</v>
      </c>
      <c r="E43" s="304" t="s">
        <v>49</v>
      </c>
      <c r="F43" s="306">
        <v>2.09</v>
      </c>
    </row>
    <row r="44" spans="1:6" x14ac:dyDescent="0.2">
      <c r="A44" s="294" t="s">
        <v>413</v>
      </c>
      <c r="B44" s="291" t="s">
        <v>414</v>
      </c>
      <c r="C44" s="304" t="s">
        <v>49</v>
      </c>
      <c r="D44" s="305">
        <v>2.54</v>
      </c>
      <c r="E44" s="304" t="s">
        <v>49</v>
      </c>
      <c r="F44" s="306">
        <v>2.54</v>
      </c>
    </row>
    <row r="45" spans="1:6" x14ac:dyDescent="0.2">
      <c r="A45" s="294" t="s">
        <v>415</v>
      </c>
      <c r="B45" s="291" t="s">
        <v>416</v>
      </c>
      <c r="C45" s="304" t="s">
        <v>417</v>
      </c>
      <c r="D45" s="305">
        <v>0.62</v>
      </c>
      <c r="E45" s="304" t="s">
        <v>417</v>
      </c>
      <c r="F45" s="306">
        <v>0.62</v>
      </c>
    </row>
    <row r="46" spans="1:6" x14ac:dyDescent="0.2">
      <c r="A46" s="294" t="s">
        <v>418</v>
      </c>
      <c r="B46" s="291" t="s">
        <v>836</v>
      </c>
      <c r="C46" s="304" t="s">
        <v>40</v>
      </c>
      <c r="D46" s="305">
        <v>1739.04</v>
      </c>
      <c r="E46" s="304" t="s">
        <v>40</v>
      </c>
      <c r="F46" s="306">
        <v>0</v>
      </c>
    </row>
    <row r="47" spans="1:6" x14ac:dyDescent="0.2">
      <c r="A47" s="294" t="s">
        <v>419</v>
      </c>
      <c r="B47" s="291" t="s">
        <v>837</v>
      </c>
      <c r="C47" s="304" t="s">
        <v>40</v>
      </c>
      <c r="D47" s="305">
        <v>1712.82</v>
      </c>
      <c r="E47" s="304" t="s">
        <v>40</v>
      </c>
      <c r="F47" s="306">
        <v>0</v>
      </c>
    </row>
    <row r="48" spans="1:6" x14ac:dyDescent="0.2">
      <c r="A48" s="294" t="s">
        <v>420</v>
      </c>
      <c r="B48" s="291" t="s">
        <v>421</v>
      </c>
      <c r="C48" s="304" t="s">
        <v>40</v>
      </c>
      <c r="D48" s="305">
        <v>3067.5</v>
      </c>
      <c r="E48" s="304" t="s">
        <v>49</v>
      </c>
      <c r="F48" s="306">
        <f>D48/1000</f>
        <v>3.0674999999999999</v>
      </c>
    </row>
    <row r="49" spans="1:6" x14ac:dyDescent="0.2">
      <c r="A49" s="294" t="s">
        <v>422</v>
      </c>
      <c r="B49" s="291" t="s">
        <v>423</v>
      </c>
      <c r="C49" s="304" t="s">
        <v>40</v>
      </c>
      <c r="D49" s="305">
        <v>0</v>
      </c>
      <c r="E49" s="304" t="s">
        <v>40</v>
      </c>
      <c r="F49" s="306">
        <v>0</v>
      </c>
    </row>
    <row r="50" spans="1:6" x14ac:dyDescent="0.2">
      <c r="A50" s="294" t="s">
        <v>424</v>
      </c>
      <c r="B50" s="291" t="s">
        <v>425</v>
      </c>
      <c r="C50" s="304" t="s">
        <v>40</v>
      </c>
      <c r="D50" s="305">
        <v>0</v>
      </c>
      <c r="E50" s="304" t="s">
        <v>40</v>
      </c>
      <c r="F50" s="306">
        <v>0</v>
      </c>
    </row>
    <row r="51" spans="1:6" x14ac:dyDescent="0.2">
      <c r="A51" s="294" t="s">
        <v>838</v>
      </c>
      <c r="B51" s="291" t="s">
        <v>839</v>
      </c>
      <c r="C51" s="304" t="s">
        <v>40</v>
      </c>
      <c r="D51" s="305">
        <v>0</v>
      </c>
      <c r="E51" s="304" t="s">
        <v>40</v>
      </c>
      <c r="F51" s="306">
        <v>0</v>
      </c>
    </row>
    <row r="52" spans="1:6" x14ac:dyDescent="0.2">
      <c r="A52" s="294" t="s">
        <v>426</v>
      </c>
      <c r="B52" s="291" t="s">
        <v>427</v>
      </c>
      <c r="C52" s="304" t="s">
        <v>40</v>
      </c>
      <c r="D52" s="305">
        <v>0</v>
      </c>
      <c r="E52" s="304" t="s">
        <v>40</v>
      </c>
      <c r="F52" s="306">
        <v>0</v>
      </c>
    </row>
    <row r="53" spans="1:6" x14ac:dyDescent="0.2">
      <c r="A53" s="294" t="s">
        <v>840</v>
      </c>
      <c r="B53" s="291" t="s">
        <v>841</v>
      </c>
      <c r="C53" s="304" t="s">
        <v>40</v>
      </c>
      <c r="D53" s="305">
        <v>0</v>
      </c>
      <c r="E53" s="304" t="s">
        <v>40</v>
      </c>
      <c r="F53" s="306">
        <v>0</v>
      </c>
    </row>
    <row r="54" spans="1:6" x14ac:dyDescent="0.2">
      <c r="A54" s="294" t="s">
        <v>428</v>
      </c>
      <c r="B54" s="291" t="s">
        <v>429</v>
      </c>
      <c r="C54" s="304" t="s">
        <v>40</v>
      </c>
      <c r="D54" s="305">
        <v>0</v>
      </c>
      <c r="E54" s="304" t="s">
        <v>40</v>
      </c>
      <c r="F54" s="306">
        <v>0</v>
      </c>
    </row>
    <row r="55" spans="1:6" x14ac:dyDescent="0.2">
      <c r="A55" s="294" t="s">
        <v>430</v>
      </c>
      <c r="B55" s="291" t="s">
        <v>431</v>
      </c>
      <c r="C55" s="304" t="s">
        <v>40</v>
      </c>
      <c r="D55" s="305">
        <v>0</v>
      </c>
      <c r="E55" s="304" t="s">
        <v>40</v>
      </c>
      <c r="F55" s="306">
        <v>0</v>
      </c>
    </row>
    <row r="56" spans="1:6" x14ac:dyDescent="0.2">
      <c r="A56" s="294" t="s">
        <v>432</v>
      </c>
      <c r="B56" s="291" t="s">
        <v>433</v>
      </c>
      <c r="C56" s="304" t="s">
        <v>51</v>
      </c>
      <c r="D56" s="305">
        <v>3.8</v>
      </c>
      <c r="E56" s="304" t="s">
        <v>51</v>
      </c>
      <c r="F56" s="306">
        <f>D56</f>
        <v>3.8</v>
      </c>
    </row>
    <row r="57" spans="1:6" x14ac:dyDescent="0.2">
      <c r="A57" s="294" t="s">
        <v>434</v>
      </c>
      <c r="B57" s="291" t="s">
        <v>435</v>
      </c>
      <c r="C57" s="304" t="s">
        <v>51</v>
      </c>
      <c r="D57" s="305">
        <v>4.2</v>
      </c>
      <c r="E57" s="304" t="s">
        <v>51</v>
      </c>
      <c r="F57" s="306">
        <f>D57</f>
        <v>4.2</v>
      </c>
    </row>
    <row r="58" spans="1:6" x14ac:dyDescent="0.2">
      <c r="A58" s="294" t="s">
        <v>436</v>
      </c>
      <c r="B58" s="291" t="s">
        <v>437</v>
      </c>
      <c r="C58" s="304" t="s">
        <v>40</v>
      </c>
      <c r="D58" s="305">
        <v>0</v>
      </c>
      <c r="E58" s="304" t="s">
        <v>40</v>
      </c>
      <c r="F58" s="306">
        <f>D58</f>
        <v>0</v>
      </c>
    </row>
    <row r="59" spans="1:6" x14ac:dyDescent="0.2">
      <c r="A59" s="294" t="s">
        <v>438</v>
      </c>
      <c r="B59" s="291" t="s">
        <v>439</v>
      </c>
      <c r="C59" s="304" t="s">
        <v>51</v>
      </c>
      <c r="D59" s="305">
        <v>0.32</v>
      </c>
      <c r="E59" s="304" t="s">
        <v>51</v>
      </c>
      <c r="F59" s="306">
        <v>0.32</v>
      </c>
    </row>
    <row r="60" spans="1:6" x14ac:dyDescent="0.2">
      <c r="A60" s="294" t="s">
        <v>440</v>
      </c>
      <c r="B60" s="291" t="s">
        <v>441</v>
      </c>
      <c r="C60" s="304" t="s">
        <v>442</v>
      </c>
      <c r="D60" s="305">
        <v>21.61</v>
      </c>
      <c r="E60" s="304" t="s">
        <v>51</v>
      </c>
      <c r="F60" s="306">
        <v>0.43219999999999997</v>
      </c>
    </row>
    <row r="61" spans="1:6" x14ac:dyDescent="0.2">
      <c r="A61" s="294" t="s">
        <v>443</v>
      </c>
      <c r="B61" s="291" t="s">
        <v>444</v>
      </c>
      <c r="C61" s="304" t="s">
        <v>51</v>
      </c>
      <c r="D61" s="305">
        <v>7.79</v>
      </c>
      <c r="E61" s="304" t="s">
        <v>51</v>
      </c>
      <c r="F61" s="306">
        <v>7.79</v>
      </c>
    </row>
    <row r="62" spans="1:6" x14ac:dyDescent="0.2">
      <c r="A62" s="294" t="s">
        <v>445</v>
      </c>
      <c r="B62" s="291" t="s">
        <v>446</v>
      </c>
      <c r="C62" s="304" t="s">
        <v>51</v>
      </c>
      <c r="D62" s="305">
        <v>7.25</v>
      </c>
      <c r="E62" s="304" t="s">
        <v>51</v>
      </c>
      <c r="F62" s="306">
        <v>7.25</v>
      </c>
    </row>
    <row r="63" spans="1:6" x14ac:dyDescent="0.2">
      <c r="A63" s="294" t="s">
        <v>447</v>
      </c>
      <c r="B63" s="291" t="s">
        <v>448</v>
      </c>
      <c r="C63" s="304" t="s">
        <v>51</v>
      </c>
      <c r="D63" s="305">
        <v>6.64</v>
      </c>
      <c r="E63" s="304" t="s">
        <v>51</v>
      </c>
      <c r="F63" s="306">
        <v>6.64</v>
      </c>
    </row>
    <row r="64" spans="1:6" x14ac:dyDescent="0.2">
      <c r="A64" s="294"/>
      <c r="B64" s="291" t="s">
        <v>919</v>
      </c>
      <c r="C64" s="304" t="s">
        <v>51</v>
      </c>
      <c r="D64" s="305">
        <v>6.25</v>
      </c>
      <c r="E64" s="304" t="s">
        <v>51</v>
      </c>
      <c r="F64" s="306">
        <f>D64</f>
        <v>6.25</v>
      </c>
    </row>
    <row r="65" spans="1:6" x14ac:dyDescent="0.2">
      <c r="A65" s="294" t="s">
        <v>449</v>
      </c>
      <c r="B65" s="291" t="s">
        <v>450</v>
      </c>
      <c r="C65" s="304" t="s">
        <v>451</v>
      </c>
      <c r="D65" s="305">
        <v>91.03</v>
      </c>
      <c r="E65" s="304" t="s">
        <v>122</v>
      </c>
      <c r="F65" s="306">
        <v>0.36409999999999998</v>
      </c>
    </row>
    <row r="66" spans="1:6" x14ac:dyDescent="0.2">
      <c r="A66" s="294" t="s">
        <v>452</v>
      </c>
      <c r="B66" s="291" t="s">
        <v>453</v>
      </c>
      <c r="C66" s="304" t="s">
        <v>51</v>
      </c>
      <c r="D66" s="305">
        <v>4.5</v>
      </c>
      <c r="E66" s="304" t="s">
        <v>51</v>
      </c>
      <c r="F66" s="306">
        <v>4.5</v>
      </c>
    </row>
    <row r="67" spans="1:6" x14ac:dyDescent="0.2">
      <c r="A67" s="294" t="s">
        <v>454</v>
      </c>
      <c r="B67" s="291" t="s">
        <v>455</v>
      </c>
      <c r="C67" s="304" t="s">
        <v>51</v>
      </c>
      <c r="D67" s="305">
        <v>3.91</v>
      </c>
      <c r="E67" s="304" t="s">
        <v>51</v>
      </c>
      <c r="F67" s="306">
        <f>D67</f>
        <v>3.91</v>
      </c>
    </row>
    <row r="68" spans="1:6" x14ac:dyDescent="0.2">
      <c r="A68" s="294" t="s">
        <v>456</v>
      </c>
      <c r="B68" s="291" t="s">
        <v>457</v>
      </c>
      <c r="C68" s="304" t="s">
        <v>348</v>
      </c>
      <c r="D68" s="305">
        <v>30798.05</v>
      </c>
      <c r="E68" s="304" t="s">
        <v>348</v>
      </c>
      <c r="F68" s="306">
        <v>30798.05</v>
      </c>
    </row>
    <row r="69" spans="1:6" x14ac:dyDescent="0.2">
      <c r="A69" s="294" t="s">
        <v>458</v>
      </c>
      <c r="B69" s="291" t="s">
        <v>459</v>
      </c>
      <c r="C69" s="304" t="s">
        <v>51</v>
      </c>
      <c r="D69" s="305">
        <v>3</v>
      </c>
      <c r="E69" s="304" t="s">
        <v>51</v>
      </c>
      <c r="F69" s="306">
        <v>3</v>
      </c>
    </row>
    <row r="70" spans="1:6" x14ac:dyDescent="0.2">
      <c r="A70" s="294" t="s">
        <v>460</v>
      </c>
      <c r="B70" s="291" t="s">
        <v>461</v>
      </c>
      <c r="C70" s="304" t="s">
        <v>348</v>
      </c>
      <c r="D70" s="305">
        <v>576.02</v>
      </c>
      <c r="E70" s="304" t="s">
        <v>348</v>
      </c>
      <c r="F70" s="306">
        <v>576.02</v>
      </c>
    </row>
    <row r="71" spans="1:6" x14ac:dyDescent="0.2">
      <c r="A71" s="294" t="s">
        <v>462</v>
      </c>
      <c r="B71" s="291" t="s">
        <v>463</v>
      </c>
      <c r="C71" s="304" t="s">
        <v>348</v>
      </c>
      <c r="D71" s="305">
        <v>90.26</v>
      </c>
      <c r="E71" s="304" t="s">
        <v>348</v>
      </c>
      <c r="F71" s="306">
        <v>90.26</v>
      </c>
    </row>
    <row r="72" spans="1:6" x14ac:dyDescent="0.2">
      <c r="A72" s="294" t="s">
        <v>464</v>
      </c>
      <c r="B72" s="291" t="s">
        <v>465</v>
      </c>
      <c r="C72" s="304" t="s">
        <v>122</v>
      </c>
      <c r="D72" s="305">
        <v>180.45</v>
      </c>
      <c r="E72" s="304" t="s">
        <v>122</v>
      </c>
      <c r="F72" s="306">
        <v>180.45</v>
      </c>
    </row>
    <row r="73" spans="1:6" x14ac:dyDescent="0.2">
      <c r="A73" s="294" t="s">
        <v>466</v>
      </c>
      <c r="B73" s="291" t="s">
        <v>467</v>
      </c>
      <c r="C73" s="304" t="s">
        <v>348</v>
      </c>
      <c r="D73" s="305">
        <v>1.97</v>
      </c>
      <c r="E73" s="304" t="s">
        <v>348</v>
      </c>
      <c r="F73" s="306">
        <v>1.97</v>
      </c>
    </row>
    <row r="74" spans="1:6" x14ac:dyDescent="0.2">
      <c r="A74" s="294" t="s">
        <v>468</v>
      </c>
      <c r="B74" s="291" t="s">
        <v>469</v>
      </c>
      <c r="C74" s="304" t="s">
        <v>51</v>
      </c>
      <c r="D74" s="305">
        <v>11.09</v>
      </c>
      <c r="E74" s="304" t="s">
        <v>51</v>
      </c>
      <c r="F74" s="306">
        <v>11.09</v>
      </c>
    </row>
    <row r="75" spans="1:6" x14ac:dyDescent="0.2">
      <c r="A75" s="294"/>
      <c r="B75" s="291" t="s">
        <v>920</v>
      </c>
      <c r="C75" s="304" t="s">
        <v>51</v>
      </c>
      <c r="D75" s="305">
        <v>9.36</v>
      </c>
      <c r="E75" s="304" t="s">
        <v>51</v>
      </c>
      <c r="F75" s="306">
        <f>D75</f>
        <v>9.36</v>
      </c>
    </row>
    <row r="76" spans="1:6" x14ac:dyDescent="0.2">
      <c r="A76" s="294" t="s">
        <v>168</v>
      </c>
      <c r="B76" s="291" t="s">
        <v>167</v>
      </c>
      <c r="C76" s="304" t="s">
        <v>348</v>
      </c>
      <c r="D76" s="305">
        <v>0.11</v>
      </c>
      <c r="E76" s="304" t="s">
        <v>348</v>
      </c>
      <c r="F76" s="306">
        <v>0.11</v>
      </c>
    </row>
    <row r="77" spans="1:6" x14ac:dyDescent="0.2">
      <c r="A77" s="294" t="s">
        <v>170</v>
      </c>
      <c r="B77" s="291" t="s">
        <v>169</v>
      </c>
      <c r="C77" s="304" t="s">
        <v>348</v>
      </c>
      <c r="D77" s="305">
        <v>0.56999999999999995</v>
      </c>
      <c r="E77" s="304" t="s">
        <v>348</v>
      </c>
      <c r="F77" s="306">
        <v>0.56999999999999995</v>
      </c>
    </row>
    <row r="78" spans="1:6" x14ac:dyDescent="0.2">
      <c r="A78" s="294" t="s">
        <v>470</v>
      </c>
      <c r="B78" s="291" t="s">
        <v>471</v>
      </c>
      <c r="C78" s="304" t="s">
        <v>472</v>
      </c>
      <c r="D78" s="305">
        <v>84.57</v>
      </c>
      <c r="E78" s="304" t="s">
        <v>122</v>
      </c>
      <c r="F78" s="306">
        <v>14.095000000000001</v>
      </c>
    </row>
    <row r="79" spans="1:6" x14ac:dyDescent="0.2">
      <c r="A79" s="294" t="s">
        <v>473</v>
      </c>
      <c r="B79" s="291" t="s">
        <v>474</v>
      </c>
      <c r="C79" s="304" t="s">
        <v>51</v>
      </c>
      <c r="D79" s="305">
        <v>4.0599999999999996</v>
      </c>
      <c r="E79" s="304" t="s">
        <v>51</v>
      </c>
      <c r="F79" s="306">
        <v>4.0599999999999996</v>
      </c>
    </row>
    <row r="80" spans="1:6" x14ac:dyDescent="0.2">
      <c r="A80" s="294" t="s">
        <v>475</v>
      </c>
      <c r="B80" s="291" t="s">
        <v>476</v>
      </c>
      <c r="C80" s="304" t="s">
        <v>348</v>
      </c>
      <c r="D80" s="305">
        <v>385.38</v>
      </c>
      <c r="E80" s="304" t="s">
        <v>348</v>
      </c>
      <c r="F80" s="306">
        <v>385.38</v>
      </c>
    </row>
    <row r="81" spans="1:6" x14ac:dyDescent="0.2">
      <c r="A81" s="294" t="s">
        <v>477</v>
      </c>
      <c r="B81" s="291" t="s">
        <v>478</v>
      </c>
      <c r="C81" s="304" t="s">
        <v>479</v>
      </c>
      <c r="D81" s="305">
        <v>1325.56</v>
      </c>
      <c r="E81" s="304" t="s">
        <v>479</v>
      </c>
      <c r="F81" s="306">
        <v>1325.56</v>
      </c>
    </row>
    <row r="82" spans="1:6" x14ac:dyDescent="0.2">
      <c r="A82" s="294" t="s">
        <v>480</v>
      </c>
      <c r="B82" s="291" t="s">
        <v>481</v>
      </c>
      <c r="C82" s="304" t="s">
        <v>479</v>
      </c>
      <c r="D82" s="305">
        <v>1649.19</v>
      </c>
      <c r="E82" s="304" t="s">
        <v>479</v>
      </c>
      <c r="F82" s="306">
        <v>1649.19</v>
      </c>
    </row>
    <row r="83" spans="1:6" x14ac:dyDescent="0.2">
      <c r="A83" s="294" t="s">
        <v>482</v>
      </c>
      <c r="B83" s="291" t="s">
        <v>483</v>
      </c>
      <c r="C83" s="304" t="s">
        <v>479</v>
      </c>
      <c r="D83" s="305">
        <v>868.93</v>
      </c>
      <c r="E83" s="304" t="s">
        <v>479</v>
      </c>
      <c r="F83" s="306">
        <v>868.93</v>
      </c>
    </row>
    <row r="84" spans="1:6" x14ac:dyDescent="0.2">
      <c r="A84" s="294" t="s">
        <v>484</v>
      </c>
      <c r="B84" s="291" t="s">
        <v>485</v>
      </c>
      <c r="C84" s="304" t="s">
        <v>479</v>
      </c>
      <c r="D84" s="305">
        <v>1455.01</v>
      </c>
      <c r="E84" s="304" t="s">
        <v>479</v>
      </c>
      <c r="F84" s="306">
        <v>1455.01</v>
      </c>
    </row>
    <row r="85" spans="1:6" x14ac:dyDescent="0.2">
      <c r="A85" s="294" t="s">
        <v>486</v>
      </c>
      <c r="B85" s="291" t="s">
        <v>487</v>
      </c>
      <c r="C85" s="304" t="s">
        <v>51</v>
      </c>
      <c r="D85" s="305">
        <v>5.39</v>
      </c>
      <c r="E85" s="304" t="s">
        <v>51</v>
      </c>
      <c r="F85" s="306">
        <v>5.39</v>
      </c>
    </row>
    <row r="86" spans="1:6" x14ac:dyDescent="0.2">
      <c r="A86" s="294" t="s">
        <v>101</v>
      </c>
      <c r="B86" s="291" t="s">
        <v>488</v>
      </c>
      <c r="C86" s="304" t="s">
        <v>34</v>
      </c>
      <c r="D86" s="305">
        <v>71.430000000000007</v>
      </c>
      <c r="E86" s="304" t="s">
        <v>34</v>
      </c>
      <c r="F86" s="306">
        <v>71.430000000000007</v>
      </c>
    </row>
    <row r="87" spans="1:6" x14ac:dyDescent="0.2">
      <c r="A87" s="294"/>
      <c r="B87" s="291" t="s">
        <v>921</v>
      </c>
      <c r="C87" s="304" t="s">
        <v>51</v>
      </c>
      <c r="D87" s="305">
        <v>6.2</v>
      </c>
      <c r="E87" s="304" t="s">
        <v>51</v>
      </c>
      <c r="F87" s="306">
        <f>D87</f>
        <v>6.2</v>
      </c>
    </row>
    <row r="88" spans="1:6" x14ac:dyDescent="0.2">
      <c r="A88" s="294" t="s">
        <v>490</v>
      </c>
      <c r="B88" s="291" t="s">
        <v>491</v>
      </c>
      <c r="C88" s="304" t="s">
        <v>348</v>
      </c>
      <c r="D88" s="305">
        <v>23.47</v>
      </c>
      <c r="E88" s="304" t="s">
        <v>348</v>
      </c>
      <c r="F88" s="306">
        <v>23.47</v>
      </c>
    </row>
    <row r="89" spans="1:6" x14ac:dyDescent="0.2">
      <c r="A89" s="294" t="s">
        <v>492</v>
      </c>
      <c r="B89" s="291" t="s">
        <v>493</v>
      </c>
      <c r="C89" s="304" t="s">
        <v>348</v>
      </c>
      <c r="D89" s="305">
        <v>245.06</v>
      </c>
      <c r="E89" s="304" t="s">
        <v>348</v>
      </c>
      <c r="F89" s="306">
        <v>245.06</v>
      </c>
    </row>
    <row r="90" spans="1:6" x14ac:dyDescent="0.2">
      <c r="A90" s="294" t="s">
        <v>494</v>
      </c>
      <c r="B90" s="291" t="s">
        <v>495</v>
      </c>
      <c r="C90" s="304" t="s">
        <v>348</v>
      </c>
      <c r="D90" s="305">
        <v>23.79</v>
      </c>
      <c r="E90" s="304" t="s">
        <v>348</v>
      </c>
      <c r="F90" s="306">
        <v>23.79</v>
      </c>
    </row>
    <row r="91" spans="1:6" x14ac:dyDescent="0.2">
      <c r="A91" s="294" t="s">
        <v>496</v>
      </c>
      <c r="B91" s="291" t="s">
        <v>497</v>
      </c>
      <c r="C91" s="304" t="s">
        <v>348</v>
      </c>
      <c r="D91" s="305">
        <v>225.42</v>
      </c>
      <c r="E91" s="304" t="s">
        <v>348</v>
      </c>
      <c r="F91" s="306">
        <v>225.42</v>
      </c>
    </row>
    <row r="92" spans="1:6" x14ac:dyDescent="0.2">
      <c r="A92" s="294" t="s">
        <v>498</v>
      </c>
      <c r="B92" s="291" t="s">
        <v>499</v>
      </c>
      <c r="C92" s="304" t="s">
        <v>122</v>
      </c>
      <c r="D92" s="305">
        <v>1921.78</v>
      </c>
      <c r="E92" s="304" t="s">
        <v>122</v>
      </c>
      <c r="F92" s="306">
        <v>1921.78</v>
      </c>
    </row>
    <row r="93" spans="1:6" x14ac:dyDescent="0.2">
      <c r="A93" s="294" t="s">
        <v>500</v>
      </c>
      <c r="B93" s="291" t="s">
        <v>501</v>
      </c>
      <c r="C93" s="304" t="s">
        <v>122</v>
      </c>
      <c r="D93" s="305">
        <v>2674.49</v>
      </c>
      <c r="E93" s="304" t="s">
        <v>122</v>
      </c>
      <c r="F93" s="306">
        <v>2674.49</v>
      </c>
    </row>
    <row r="94" spans="1:6" x14ac:dyDescent="0.2">
      <c r="A94" s="294" t="s">
        <v>502</v>
      </c>
      <c r="B94" s="291" t="s">
        <v>503</v>
      </c>
      <c r="C94" s="304" t="s">
        <v>122</v>
      </c>
      <c r="D94" s="305">
        <v>1921.78</v>
      </c>
      <c r="E94" s="304" t="s">
        <v>122</v>
      </c>
      <c r="F94" s="306">
        <v>1921.78</v>
      </c>
    </row>
    <row r="95" spans="1:6" x14ac:dyDescent="0.2">
      <c r="A95" s="294" t="s">
        <v>504</v>
      </c>
      <c r="B95" s="291" t="s">
        <v>505</v>
      </c>
      <c r="C95" s="304" t="s">
        <v>122</v>
      </c>
      <c r="D95" s="305">
        <v>2782.99</v>
      </c>
      <c r="E95" s="304" t="s">
        <v>122</v>
      </c>
      <c r="F95" s="306">
        <v>2782.99</v>
      </c>
    </row>
    <row r="96" spans="1:6" x14ac:dyDescent="0.2">
      <c r="A96" s="294" t="s">
        <v>506</v>
      </c>
      <c r="B96" s="291" t="s">
        <v>507</v>
      </c>
      <c r="C96" s="304" t="s">
        <v>122</v>
      </c>
      <c r="D96" s="305">
        <v>1111.25</v>
      </c>
      <c r="E96" s="304" t="s">
        <v>122</v>
      </c>
      <c r="F96" s="306">
        <v>1111.25</v>
      </c>
    </row>
    <row r="97" spans="1:6" x14ac:dyDescent="0.2">
      <c r="A97" s="294" t="s">
        <v>508</v>
      </c>
      <c r="B97" s="291" t="s">
        <v>509</v>
      </c>
      <c r="C97" s="304" t="s">
        <v>122</v>
      </c>
      <c r="D97" s="305">
        <v>1603.23</v>
      </c>
      <c r="E97" s="304" t="s">
        <v>122</v>
      </c>
      <c r="F97" s="306">
        <v>1603.23</v>
      </c>
    </row>
    <row r="98" spans="1:6" x14ac:dyDescent="0.2">
      <c r="A98" s="294" t="s">
        <v>510</v>
      </c>
      <c r="B98" s="291" t="s">
        <v>511</v>
      </c>
      <c r="C98" s="304" t="s">
        <v>122</v>
      </c>
      <c r="D98" s="305">
        <v>1214.19</v>
      </c>
      <c r="E98" s="304" t="s">
        <v>122</v>
      </c>
      <c r="F98" s="306">
        <v>1214.19</v>
      </c>
    </row>
    <row r="99" spans="1:6" x14ac:dyDescent="0.2">
      <c r="A99" s="294" t="s">
        <v>512</v>
      </c>
      <c r="B99" s="291" t="s">
        <v>513</v>
      </c>
      <c r="C99" s="304" t="s">
        <v>122</v>
      </c>
      <c r="D99" s="305">
        <v>1607.49</v>
      </c>
      <c r="E99" s="304" t="s">
        <v>122</v>
      </c>
      <c r="F99" s="306">
        <v>1607.49</v>
      </c>
    </row>
    <row r="100" spans="1:6" x14ac:dyDescent="0.2">
      <c r="A100" s="294" t="s">
        <v>514</v>
      </c>
      <c r="B100" s="291" t="s">
        <v>515</v>
      </c>
      <c r="C100" s="304" t="s">
        <v>51</v>
      </c>
      <c r="D100" s="305">
        <v>4.05</v>
      </c>
      <c r="E100" s="304" t="s">
        <v>122</v>
      </c>
      <c r="F100" s="306">
        <v>4.05</v>
      </c>
    </row>
    <row r="101" spans="1:6" x14ac:dyDescent="0.2">
      <c r="A101" s="294" t="s">
        <v>516</v>
      </c>
      <c r="B101" s="291" t="s">
        <v>842</v>
      </c>
      <c r="C101" s="304" t="s">
        <v>122</v>
      </c>
      <c r="D101" s="305">
        <v>4437.6499999999996</v>
      </c>
      <c r="E101" s="304" t="s">
        <v>51</v>
      </c>
      <c r="F101" s="306">
        <v>4437.6499999999996</v>
      </c>
    </row>
    <row r="102" spans="1:6" x14ac:dyDescent="0.2">
      <c r="A102" s="294" t="s">
        <v>517</v>
      </c>
      <c r="B102" s="291" t="s">
        <v>518</v>
      </c>
      <c r="C102" s="304" t="s">
        <v>122</v>
      </c>
      <c r="D102" s="305">
        <v>1430.15</v>
      </c>
      <c r="E102" s="304" t="s">
        <v>122</v>
      </c>
      <c r="F102" s="306">
        <v>1430.15</v>
      </c>
    </row>
    <row r="103" spans="1:6" x14ac:dyDescent="0.2">
      <c r="A103" s="294" t="s">
        <v>519</v>
      </c>
      <c r="B103" s="291" t="s">
        <v>520</v>
      </c>
      <c r="C103" s="304" t="s">
        <v>122</v>
      </c>
      <c r="D103" s="305">
        <v>1430.15</v>
      </c>
      <c r="E103" s="304" t="s">
        <v>122</v>
      </c>
      <c r="F103" s="306">
        <v>1430.15</v>
      </c>
    </row>
    <row r="104" spans="1:6" x14ac:dyDescent="0.2">
      <c r="A104" s="294" t="s">
        <v>521</v>
      </c>
      <c r="B104" s="291" t="s">
        <v>522</v>
      </c>
      <c r="C104" s="304" t="s">
        <v>122</v>
      </c>
      <c r="D104" s="305">
        <v>1891.8</v>
      </c>
      <c r="E104" s="304" t="s">
        <v>122</v>
      </c>
      <c r="F104" s="306">
        <v>1891.8</v>
      </c>
    </row>
    <row r="105" spans="1:6" x14ac:dyDescent="0.2">
      <c r="A105" s="294" t="s">
        <v>523</v>
      </c>
      <c r="B105" s="291" t="s">
        <v>524</v>
      </c>
      <c r="C105" s="304" t="s">
        <v>348</v>
      </c>
      <c r="D105" s="305">
        <v>299.39</v>
      </c>
      <c r="E105" s="304" t="s">
        <v>348</v>
      </c>
      <c r="F105" s="306">
        <v>299.39</v>
      </c>
    </row>
    <row r="106" spans="1:6" x14ac:dyDescent="0.2">
      <c r="A106" s="294" t="s">
        <v>525</v>
      </c>
      <c r="B106" s="291" t="s">
        <v>526</v>
      </c>
      <c r="C106" s="304" t="s">
        <v>348</v>
      </c>
      <c r="D106" s="305">
        <v>23.92</v>
      </c>
      <c r="E106" s="304" t="s">
        <v>348</v>
      </c>
      <c r="F106" s="306">
        <v>23.92</v>
      </c>
    </row>
    <row r="107" spans="1:6" x14ac:dyDescent="0.2">
      <c r="A107" s="294" t="s">
        <v>527</v>
      </c>
      <c r="B107" s="291" t="s">
        <v>528</v>
      </c>
      <c r="C107" s="304" t="s">
        <v>348</v>
      </c>
      <c r="D107" s="305">
        <v>23.88</v>
      </c>
      <c r="E107" s="304" t="s">
        <v>348</v>
      </c>
      <c r="F107" s="306">
        <v>23.88</v>
      </c>
    </row>
    <row r="108" spans="1:6" x14ac:dyDescent="0.2">
      <c r="A108" s="294" t="s">
        <v>529</v>
      </c>
      <c r="B108" s="291" t="s">
        <v>530</v>
      </c>
      <c r="C108" s="304" t="s">
        <v>348</v>
      </c>
      <c r="D108" s="305">
        <v>31.85</v>
      </c>
      <c r="E108" s="304" t="s">
        <v>348</v>
      </c>
      <c r="F108" s="306">
        <v>31.85</v>
      </c>
    </row>
    <row r="109" spans="1:6" x14ac:dyDescent="0.2">
      <c r="A109" s="294" t="s">
        <v>531</v>
      </c>
      <c r="B109" s="291" t="s">
        <v>532</v>
      </c>
      <c r="C109" s="304" t="s">
        <v>348</v>
      </c>
      <c r="D109" s="305">
        <v>1.98</v>
      </c>
      <c r="E109" s="304" t="s">
        <v>348</v>
      </c>
      <c r="F109" s="306">
        <v>1.98</v>
      </c>
    </row>
    <row r="110" spans="1:6" x14ac:dyDescent="0.2">
      <c r="A110" s="294" t="s">
        <v>533</v>
      </c>
      <c r="B110" s="291" t="s">
        <v>534</v>
      </c>
      <c r="C110" s="304" t="s">
        <v>122</v>
      </c>
      <c r="D110" s="305">
        <v>22.32</v>
      </c>
      <c r="E110" s="304" t="s">
        <v>122</v>
      </c>
      <c r="F110" s="306">
        <v>22.32</v>
      </c>
    </row>
    <row r="111" spans="1:6" x14ac:dyDescent="0.2">
      <c r="A111" s="294" t="s">
        <v>535</v>
      </c>
      <c r="B111" s="291" t="s">
        <v>536</v>
      </c>
      <c r="C111" s="304" t="s">
        <v>122</v>
      </c>
      <c r="D111" s="305">
        <v>34.49</v>
      </c>
      <c r="E111" s="304" t="s">
        <v>122</v>
      </c>
      <c r="F111" s="306">
        <v>34.49</v>
      </c>
    </row>
    <row r="112" spans="1:6" x14ac:dyDescent="0.2">
      <c r="A112" s="294" t="s">
        <v>537</v>
      </c>
      <c r="B112" s="291" t="s">
        <v>538</v>
      </c>
      <c r="C112" s="304" t="s">
        <v>122</v>
      </c>
      <c r="D112" s="305">
        <v>30.14</v>
      </c>
      <c r="E112" s="304" t="s">
        <v>122</v>
      </c>
      <c r="F112" s="306">
        <v>30.14</v>
      </c>
    </row>
    <row r="113" spans="1:6" x14ac:dyDescent="0.2">
      <c r="A113" s="294" t="s">
        <v>539</v>
      </c>
      <c r="B113" s="291" t="s">
        <v>540</v>
      </c>
      <c r="C113" s="304" t="s">
        <v>122</v>
      </c>
      <c r="D113" s="305">
        <v>39.270000000000003</v>
      </c>
      <c r="E113" s="304" t="s">
        <v>122</v>
      </c>
      <c r="F113" s="306">
        <v>39.270000000000003</v>
      </c>
    </row>
    <row r="114" spans="1:6" x14ac:dyDescent="0.2">
      <c r="A114" s="294" t="s">
        <v>541</v>
      </c>
      <c r="B114" s="291" t="s">
        <v>542</v>
      </c>
      <c r="C114" s="304" t="s">
        <v>406</v>
      </c>
      <c r="D114" s="305">
        <v>460.94</v>
      </c>
      <c r="E114" s="304" t="s">
        <v>406</v>
      </c>
      <c r="F114" s="306">
        <v>460.94</v>
      </c>
    </row>
    <row r="115" spans="1:6" x14ac:dyDescent="0.2">
      <c r="A115" s="294" t="s">
        <v>543</v>
      </c>
      <c r="B115" s="291" t="s">
        <v>544</v>
      </c>
      <c r="C115" s="304" t="s">
        <v>406</v>
      </c>
      <c r="D115" s="305">
        <v>527.54</v>
      </c>
      <c r="E115" s="304" t="s">
        <v>406</v>
      </c>
      <c r="F115" s="306">
        <v>527.54</v>
      </c>
    </row>
    <row r="116" spans="1:6" x14ac:dyDescent="0.2">
      <c r="A116" s="294" t="s">
        <v>545</v>
      </c>
      <c r="B116" s="291" t="s">
        <v>546</v>
      </c>
      <c r="C116" s="304" t="s">
        <v>406</v>
      </c>
      <c r="D116" s="305">
        <v>793.79</v>
      </c>
      <c r="E116" s="304" t="s">
        <v>406</v>
      </c>
      <c r="F116" s="306">
        <v>793.79</v>
      </c>
    </row>
    <row r="117" spans="1:6" x14ac:dyDescent="0.2">
      <c r="A117" s="294" t="s">
        <v>547</v>
      </c>
      <c r="B117" s="291" t="s">
        <v>548</v>
      </c>
      <c r="C117" s="304" t="s">
        <v>406</v>
      </c>
      <c r="D117" s="305">
        <v>1163.27</v>
      </c>
      <c r="E117" s="304" t="s">
        <v>406</v>
      </c>
      <c r="F117" s="306">
        <v>1163.27</v>
      </c>
    </row>
    <row r="118" spans="1:6" x14ac:dyDescent="0.2">
      <c r="A118" s="294" t="s">
        <v>549</v>
      </c>
      <c r="B118" s="291" t="s">
        <v>550</v>
      </c>
      <c r="C118" s="304" t="s">
        <v>348</v>
      </c>
      <c r="D118" s="305">
        <v>953.56</v>
      </c>
      <c r="E118" s="304" t="s">
        <v>348</v>
      </c>
      <c r="F118" s="306">
        <v>953.56</v>
      </c>
    </row>
    <row r="119" spans="1:6" x14ac:dyDescent="0.2">
      <c r="A119" s="294" t="s">
        <v>551</v>
      </c>
      <c r="B119" s="291" t="s">
        <v>552</v>
      </c>
      <c r="C119" s="304" t="s">
        <v>122</v>
      </c>
      <c r="D119" s="305">
        <v>23.4</v>
      </c>
      <c r="E119" s="304" t="s">
        <v>122</v>
      </c>
      <c r="F119" s="306">
        <v>23.4</v>
      </c>
    </row>
    <row r="120" spans="1:6" x14ac:dyDescent="0.2">
      <c r="A120" s="294" t="s">
        <v>553</v>
      </c>
      <c r="B120" s="291" t="s">
        <v>554</v>
      </c>
      <c r="C120" s="304" t="s">
        <v>122</v>
      </c>
      <c r="D120" s="305">
        <v>30.07</v>
      </c>
      <c r="E120" s="304" t="s">
        <v>122</v>
      </c>
      <c r="F120" s="306">
        <v>30.07</v>
      </c>
    </row>
    <row r="121" spans="1:6" x14ac:dyDescent="0.2">
      <c r="A121" s="294" t="s">
        <v>555</v>
      </c>
      <c r="B121" s="291" t="s">
        <v>556</v>
      </c>
      <c r="C121" s="304" t="s">
        <v>122</v>
      </c>
      <c r="D121" s="305">
        <v>28.17</v>
      </c>
      <c r="E121" s="304" t="s">
        <v>122</v>
      </c>
      <c r="F121" s="306">
        <v>28.17</v>
      </c>
    </row>
    <row r="122" spans="1:6" x14ac:dyDescent="0.2">
      <c r="A122" s="294" t="s">
        <v>557</v>
      </c>
      <c r="B122" s="291" t="s">
        <v>558</v>
      </c>
      <c r="C122" s="304" t="s">
        <v>122</v>
      </c>
      <c r="D122" s="305">
        <v>35.950000000000003</v>
      </c>
      <c r="E122" s="304" t="s">
        <v>122</v>
      </c>
      <c r="F122" s="306">
        <v>35.950000000000003</v>
      </c>
    </row>
    <row r="123" spans="1:6" x14ac:dyDescent="0.2">
      <c r="A123" s="294" t="s">
        <v>559</v>
      </c>
      <c r="B123" s="291" t="s">
        <v>560</v>
      </c>
      <c r="C123" s="304" t="s">
        <v>406</v>
      </c>
      <c r="D123" s="305">
        <v>406.98</v>
      </c>
      <c r="E123" s="304" t="s">
        <v>406</v>
      </c>
      <c r="F123" s="306">
        <v>406.98</v>
      </c>
    </row>
    <row r="124" spans="1:6" x14ac:dyDescent="0.2">
      <c r="A124" s="294" t="s">
        <v>561</v>
      </c>
      <c r="B124" s="291" t="s">
        <v>562</v>
      </c>
      <c r="C124" s="304" t="s">
        <v>406</v>
      </c>
      <c r="D124" s="305">
        <v>470.4</v>
      </c>
      <c r="E124" s="304" t="s">
        <v>406</v>
      </c>
      <c r="F124" s="306">
        <v>470.4</v>
      </c>
    </row>
    <row r="125" spans="1:6" x14ac:dyDescent="0.2">
      <c r="A125" s="294" t="s">
        <v>563</v>
      </c>
      <c r="B125" s="291" t="s">
        <v>564</v>
      </c>
      <c r="C125" s="304" t="s">
        <v>406</v>
      </c>
      <c r="D125" s="305">
        <v>657.3</v>
      </c>
      <c r="E125" s="304" t="s">
        <v>406</v>
      </c>
      <c r="F125" s="306">
        <v>657.3</v>
      </c>
    </row>
    <row r="126" spans="1:6" x14ac:dyDescent="0.2">
      <c r="A126" s="294" t="s">
        <v>565</v>
      </c>
      <c r="B126" s="291" t="s">
        <v>566</v>
      </c>
      <c r="C126" s="304" t="s">
        <v>406</v>
      </c>
      <c r="D126" s="305">
        <v>1025.77</v>
      </c>
      <c r="E126" s="304" t="s">
        <v>406</v>
      </c>
      <c r="F126" s="306">
        <v>1025.77</v>
      </c>
    </row>
    <row r="127" spans="1:6" x14ac:dyDescent="0.2">
      <c r="A127" s="294" t="s">
        <v>567</v>
      </c>
      <c r="B127" s="291" t="s">
        <v>568</v>
      </c>
      <c r="C127" s="304" t="s">
        <v>348</v>
      </c>
      <c r="D127" s="305">
        <v>29.26</v>
      </c>
      <c r="E127" s="304" t="s">
        <v>348</v>
      </c>
      <c r="F127" s="306">
        <v>29.26</v>
      </c>
    </row>
    <row r="128" spans="1:6" x14ac:dyDescent="0.2">
      <c r="A128" s="294" t="s">
        <v>569</v>
      </c>
      <c r="B128" s="291" t="s">
        <v>570</v>
      </c>
      <c r="C128" s="304" t="s">
        <v>348</v>
      </c>
      <c r="D128" s="305">
        <v>36.68</v>
      </c>
      <c r="E128" s="304" t="s">
        <v>348</v>
      </c>
      <c r="F128" s="306">
        <v>36.68</v>
      </c>
    </row>
    <row r="129" spans="1:6" x14ac:dyDescent="0.2">
      <c r="A129" s="294" t="s">
        <v>571</v>
      </c>
      <c r="B129" s="291" t="s">
        <v>572</v>
      </c>
      <c r="C129" s="304" t="s">
        <v>122</v>
      </c>
      <c r="D129" s="305">
        <v>61.72</v>
      </c>
      <c r="E129" s="304" t="s">
        <v>122</v>
      </c>
      <c r="F129" s="306">
        <v>61.72</v>
      </c>
    </row>
    <row r="130" spans="1:6" x14ac:dyDescent="0.2">
      <c r="A130" s="294" t="s">
        <v>573</v>
      </c>
      <c r="B130" s="291" t="s">
        <v>574</v>
      </c>
      <c r="C130" s="304" t="s">
        <v>348</v>
      </c>
      <c r="D130" s="305">
        <v>106.68</v>
      </c>
      <c r="E130" s="304" t="s">
        <v>348</v>
      </c>
      <c r="F130" s="306">
        <v>106.68</v>
      </c>
    </row>
    <row r="131" spans="1:6" x14ac:dyDescent="0.2">
      <c r="A131" s="294" t="s">
        <v>575</v>
      </c>
      <c r="B131" s="291" t="s">
        <v>576</v>
      </c>
      <c r="C131" s="304" t="s">
        <v>122</v>
      </c>
      <c r="D131" s="305">
        <v>20</v>
      </c>
      <c r="E131" s="304" t="s">
        <v>122</v>
      </c>
      <c r="F131" s="306">
        <v>20</v>
      </c>
    </row>
    <row r="132" spans="1:6" x14ac:dyDescent="0.2">
      <c r="A132" s="294" t="s">
        <v>577</v>
      </c>
      <c r="B132" s="291" t="s">
        <v>578</v>
      </c>
      <c r="C132" s="304" t="s">
        <v>348</v>
      </c>
      <c r="D132" s="305">
        <v>29.28</v>
      </c>
      <c r="E132" s="304" t="s">
        <v>348</v>
      </c>
      <c r="F132" s="306">
        <v>29.28</v>
      </c>
    </row>
    <row r="133" spans="1:6" x14ac:dyDescent="0.2">
      <c r="A133" s="294" t="s">
        <v>579</v>
      </c>
      <c r="B133" s="291" t="s">
        <v>580</v>
      </c>
      <c r="C133" s="304" t="s">
        <v>348</v>
      </c>
      <c r="D133" s="305">
        <v>46.79</v>
      </c>
      <c r="E133" s="304" t="s">
        <v>348</v>
      </c>
      <c r="F133" s="306">
        <v>46.79</v>
      </c>
    </row>
    <row r="134" spans="1:6" x14ac:dyDescent="0.2">
      <c r="A134" s="294" t="s">
        <v>581</v>
      </c>
      <c r="B134" s="291" t="s">
        <v>582</v>
      </c>
      <c r="C134" s="304" t="s">
        <v>51</v>
      </c>
      <c r="D134" s="305">
        <v>3.88</v>
      </c>
      <c r="E134" s="304" t="s">
        <v>51</v>
      </c>
      <c r="F134" s="306">
        <v>3.88</v>
      </c>
    </row>
    <row r="135" spans="1:6" x14ac:dyDescent="0.2">
      <c r="A135" s="294" t="s">
        <v>583</v>
      </c>
      <c r="B135" s="291" t="s">
        <v>584</v>
      </c>
      <c r="C135" s="304" t="s">
        <v>122</v>
      </c>
      <c r="D135" s="305">
        <v>7.5</v>
      </c>
      <c r="E135" s="304" t="s">
        <v>122</v>
      </c>
      <c r="F135" s="306">
        <v>7.5</v>
      </c>
    </row>
    <row r="136" spans="1:6" x14ac:dyDescent="0.2">
      <c r="A136" s="294" t="s">
        <v>585</v>
      </c>
      <c r="B136" s="291" t="s">
        <v>586</v>
      </c>
      <c r="C136" s="304" t="s">
        <v>122</v>
      </c>
      <c r="D136" s="305">
        <v>10.42</v>
      </c>
      <c r="E136" s="304" t="s">
        <v>122</v>
      </c>
      <c r="F136" s="306">
        <v>10.42</v>
      </c>
    </row>
    <row r="137" spans="1:6" x14ac:dyDescent="0.2">
      <c r="A137" s="294" t="s">
        <v>587</v>
      </c>
      <c r="B137" s="291" t="s">
        <v>588</v>
      </c>
      <c r="C137" s="304" t="s">
        <v>348</v>
      </c>
      <c r="D137" s="305">
        <v>13.57</v>
      </c>
      <c r="E137" s="304" t="s">
        <v>348</v>
      </c>
      <c r="F137" s="306">
        <v>13.57</v>
      </c>
    </row>
    <row r="138" spans="1:6" x14ac:dyDescent="0.2">
      <c r="A138" s="294" t="s">
        <v>589</v>
      </c>
      <c r="B138" s="291" t="s">
        <v>590</v>
      </c>
      <c r="C138" s="304" t="s">
        <v>348</v>
      </c>
      <c r="D138" s="305">
        <v>45.55</v>
      </c>
      <c r="E138" s="304" t="s">
        <v>348</v>
      </c>
      <c r="F138" s="306">
        <v>45.55</v>
      </c>
    </row>
    <row r="139" spans="1:6" x14ac:dyDescent="0.2">
      <c r="A139" s="294" t="s">
        <v>591</v>
      </c>
      <c r="B139" s="291" t="s">
        <v>592</v>
      </c>
      <c r="C139" s="304" t="s">
        <v>122</v>
      </c>
      <c r="D139" s="305">
        <v>1.2</v>
      </c>
      <c r="E139" s="304" t="s">
        <v>122</v>
      </c>
      <c r="F139" s="306">
        <f>D139</f>
        <v>1.2</v>
      </c>
    </row>
    <row r="140" spans="1:6" x14ac:dyDescent="0.2">
      <c r="A140" s="294" t="s">
        <v>117</v>
      </c>
      <c r="B140" s="291" t="s">
        <v>119</v>
      </c>
      <c r="C140" s="304" t="s">
        <v>122</v>
      </c>
      <c r="D140" s="305">
        <v>16.059999999999999</v>
      </c>
      <c r="E140" s="304" t="s">
        <v>122</v>
      </c>
      <c r="F140" s="306">
        <f>D140</f>
        <v>16.059999999999999</v>
      </c>
    </row>
    <row r="141" spans="1:6" x14ac:dyDescent="0.2">
      <c r="A141" s="294"/>
      <c r="B141" s="291" t="s">
        <v>923</v>
      </c>
      <c r="C141" s="304" t="s">
        <v>122</v>
      </c>
      <c r="D141" s="305">
        <v>3.2</v>
      </c>
      <c r="E141" s="304" t="s">
        <v>122</v>
      </c>
      <c r="F141" s="306">
        <f>D141</f>
        <v>3.2</v>
      </c>
    </row>
    <row r="142" spans="1:6" x14ac:dyDescent="0.2">
      <c r="A142" s="294" t="s">
        <v>593</v>
      </c>
      <c r="B142" s="291" t="s">
        <v>594</v>
      </c>
      <c r="C142" s="304" t="s">
        <v>122</v>
      </c>
      <c r="D142" s="305">
        <v>15.12</v>
      </c>
      <c r="E142" s="304" t="s">
        <v>122</v>
      </c>
      <c r="F142" s="306">
        <v>15.12</v>
      </c>
    </row>
    <row r="143" spans="1:6" x14ac:dyDescent="0.2">
      <c r="A143" s="294" t="s">
        <v>595</v>
      </c>
      <c r="B143" s="291" t="s">
        <v>596</v>
      </c>
      <c r="C143" s="304" t="s">
        <v>122</v>
      </c>
      <c r="D143" s="305">
        <v>9.69</v>
      </c>
      <c r="E143" s="304" t="s">
        <v>122</v>
      </c>
      <c r="F143" s="306">
        <v>9.69</v>
      </c>
    </row>
    <row r="144" spans="1:6" x14ac:dyDescent="0.2">
      <c r="A144" s="294" t="s">
        <v>597</v>
      </c>
      <c r="B144" s="291" t="s">
        <v>598</v>
      </c>
      <c r="C144" s="304" t="s">
        <v>122</v>
      </c>
      <c r="D144" s="305">
        <v>22.5</v>
      </c>
      <c r="E144" s="304" t="s">
        <v>122</v>
      </c>
      <c r="F144" s="306">
        <f>D144</f>
        <v>22.5</v>
      </c>
    </row>
    <row r="145" spans="1:6" x14ac:dyDescent="0.2">
      <c r="A145" s="294" t="s">
        <v>599</v>
      </c>
      <c r="B145" s="291" t="s">
        <v>600</v>
      </c>
      <c r="C145" s="304" t="s">
        <v>348</v>
      </c>
      <c r="D145" s="305">
        <v>50.79</v>
      </c>
      <c r="E145" s="304" t="s">
        <v>489</v>
      </c>
      <c r="F145" s="306">
        <v>20.9876</v>
      </c>
    </row>
    <row r="146" spans="1:6" x14ac:dyDescent="0.2">
      <c r="A146" s="294" t="s">
        <v>601</v>
      </c>
      <c r="B146" s="291" t="s">
        <v>602</v>
      </c>
      <c r="C146" s="304" t="s">
        <v>348</v>
      </c>
      <c r="D146" s="305">
        <v>87.67</v>
      </c>
      <c r="E146" s="304" t="s">
        <v>489</v>
      </c>
      <c r="F146" s="306">
        <v>36.2273</v>
      </c>
    </row>
    <row r="147" spans="1:6" x14ac:dyDescent="0.2">
      <c r="A147" s="294" t="s">
        <v>118</v>
      </c>
      <c r="B147" s="291" t="s">
        <v>120</v>
      </c>
      <c r="C147" s="304" t="s">
        <v>122</v>
      </c>
      <c r="D147" s="305">
        <v>2.52</v>
      </c>
      <c r="E147" s="304" t="s">
        <v>122</v>
      </c>
      <c r="F147" s="306">
        <v>2.52</v>
      </c>
    </row>
    <row r="148" spans="1:6" x14ac:dyDescent="0.2">
      <c r="A148" s="294" t="s">
        <v>603</v>
      </c>
      <c r="B148" s="291" t="s">
        <v>604</v>
      </c>
      <c r="C148" s="304" t="s">
        <v>122</v>
      </c>
      <c r="D148" s="305">
        <v>3.23</v>
      </c>
      <c r="E148" s="304" t="s">
        <v>122</v>
      </c>
      <c r="F148" s="306">
        <v>3.23</v>
      </c>
    </row>
    <row r="149" spans="1:6" x14ac:dyDescent="0.2">
      <c r="A149" s="294" t="s">
        <v>605</v>
      </c>
      <c r="B149" s="291" t="s">
        <v>606</v>
      </c>
      <c r="C149" s="304" t="s">
        <v>348</v>
      </c>
      <c r="D149" s="305">
        <v>45.58</v>
      </c>
      <c r="E149" s="304" t="s">
        <v>122</v>
      </c>
      <c r="F149" s="306">
        <v>45.58</v>
      </c>
    </row>
    <row r="150" spans="1:6" x14ac:dyDescent="0.2">
      <c r="A150" s="294" t="s">
        <v>607</v>
      </c>
      <c r="B150" s="291" t="s">
        <v>608</v>
      </c>
      <c r="C150" s="304" t="s">
        <v>348</v>
      </c>
      <c r="D150" s="305">
        <v>5.78</v>
      </c>
      <c r="E150" s="304" t="s">
        <v>122</v>
      </c>
      <c r="F150" s="306">
        <v>5.78</v>
      </c>
    </row>
    <row r="151" spans="1:6" x14ac:dyDescent="0.2">
      <c r="A151" s="294" t="s">
        <v>609</v>
      </c>
      <c r="B151" s="291" t="s">
        <v>610</v>
      </c>
      <c r="C151" s="304">
        <v>6.49</v>
      </c>
      <c r="D151" s="305">
        <v>10.72</v>
      </c>
      <c r="E151" s="304" t="s">
        <v>51</v>
      </c>
      <c r="F151" s="306">
        <v>6.49</v>
      </c>
    </row>
    <row r="152" spans="1:6" x14ac:dyDescent="0.2">
      <c r="A152" s="294" t="s">
        <v>611</v>
      </c>
      <c r="B152" s="291" t="s">
        <v>612</v>
      </c>
      <c r="C152" s="304">
        <v>2.41</v>
      </c>
      <c r="D152" s="305">
        <v>1.66</v>
      </c>
      <c r="E152" s="304" t="s">
        <v>348</v>
      </c>
      <c r="F152" s="306">
        <v>2.41</v>
      </c>
    </row>
    <row r="153" spans="1:6" x14ac:dyDescent="0.2">
      <c r="A153" s="294" t="s">
        <v>613</v>
      </c>
      <c r="B153" s="291" t="s">
        <v>614</v>
      </c>
      <c r="C153" s="304">
        <v>1.1200000000000001</v>
      </c>
      <c r="D153" s="305">
        <v>1.65</v>
      </c>
      <c r="E153" s="304" t="s">
        <v>122</v>
      </c>
      <c r="F153" s="306">
        <v>1.1200000000000001</v>
      </c>
    </row>
    <row r="154" spans="1:6" x14ac:dyDescent="0.2">
      <c r="A154" s="294" t="s">
        <v>615</v>
      </c>
      <c r="B154" s="291" t="s">
        <v>616</v>
      </c>
      <c r="C154" s="304">
        <v>25.5</v>
      </c>
      <c r="D154" s="305">
        <v>23.18</v>
      </c>
      <c r="E154" s="304" t="s">
        <v>348</v>
      </c>
      <c r="F154" s="306">
        <v>25.5</v>
      </c>
    </row>
    <row r="155" spans="1:6" x14ac:dyDescent="0.2">
      <c r="A155" s="294" t="s">
        <v>617</v>
      </c>
      <c r="B155" s="291" t="s">
        <v>618</v>
      </c>
      <c r="C155" s="304">
        <v>2.12</v>
      </c>
      <c r="D155" s="305">
        <v>2.29</v>
      </c>
      <c r="E155" s="304" t="s">
        <v>122</v>
      </c>
      <c r="F155" s="306">
        <v>2.12</v>
      </c>
    </row>
    <row r="156" spans="1:6" x14ac:dyDescent="0.2">
      <c r="A156" s="294" t="s">
        <v>619</v>
      </c>
      <c r="B156" s="291" t="s">
        <v>620</v>
      </c>
      <c r="C156" s="304" t="s">
        <v>621</v>
      </c>
      <c r="D156" s="305">
        <v>253.26</v>
      </c>
      <c r="E156" s="304" t="s">
        <v>49</v>
      </c>
      <c r="F156" s="306">
        <v>14.07</v>
      </c>
    </row>
    <row r="157" spans="1:6" x14ac:dyDescent="0.2">
      <c r="A157" s="294" t="s">
        <v>622</v>
      </c>
      <c r="B157" s="291" t="s">
        <v>623</v>
      </c>
      <c r="C157" s="304">
        <v>495.43</v>
      </c>
      <c r="D157" s="305">
        <v>252.72</v>
      </c>
      <c r="E157" s="304" t="s">
        <v>49</v>
      </c>
      <c r="F157" s="306">
        <v>27.523900000000001</v>
      </c>
    </row>
    <row r="158" spans="1:6" x14ac:dyDescent="0.2">
      <c r="A158" s="294" t="s">
        <v>624</v>
      </c>
      <c r="B158" s="291" t="s">
        <v>625</v>
      </c>
      <c r="C158" s="304">
        <v>1.32</v>
      </c>
      <c r="D158" s="305">
        <v>0.83</v>
      </c>
      <c r="E158" s="304" t="s">
        <v>51</v>
      </c>
      <c r="F158" s="306">
        <v>1.32</v>
      </c>
    </row>
    <row r="159" spans="1:6" x14ac:dyDescent="0.2">
      <c r="A159" s="294" t="s">
        <v>626</v>
      </c>
      <c r="B159" s="291" t="s">
        <v>627</v>
      </c>
      <c r="C159" s="304">
        <v>36.11</v>
      </c>
      <c r="D159" s="305">
        <v>40</v>
      </c>
      <c r="E159" s="304" t="s">
        <v>49</v>
      </c>
      <c r="F159" s="306">
        <v>36.11</v>
      </c>
    </row>
    <row r="160" spans="1:6" x14ac:dyDescent="0.2">
      <c r="A160" s="294" t="s">
        <v>628</v>
      </c>
      <c r="B160" s="291" t="s">
        <v>629</v>
      </c>
      <c r="C160" s="304">
        <v>813.96</v>
      </c>
      <c r="D160" s="305">
        <v>402</v>
      </c>
      <c r="E160" s="304" t="s">
        <v>51</v>
      </c>
      <c r="F160" s="306">
        <v>4.0697999999999999</v>
      </c>
    </row>
    <row r="161" spans="1:6" x14ac:dyDescent="0.2">
      <c r="A161" s="294" t="s">
        <v>630</v>
      </c>
      <c r="B161" s="291" t="s">
        <v>631</v>
      </c>
      <c r="C161" s="304">
        <v>3.25</v>
      </c>
      <c r="D161" s="305">
        <v>1.9</v>
      </c>
      <c r="E161" s="304" t="s">
        <v>632</v>
      </c>
      <c r="F161" s="306">
        <v>4.3299999999999998E-2</v>
      </c>
    </row>
    <row r="162" spans="1:6" x14ac:dyDescent="0.2">
      <c r="A162" s="294" t="s">
        <v>633</v>
      </c>
      <c r="B162" s="291" t="s">
        <v>634</v>
      </c>
      <c r="C162" s="304">
        <v>379.97</v>
      </c>
      <c r="D162" s="305">
        <v>200.34</v>
      </c>
      <c r="E162" s="304" t="s">
        <v>49</v>
      </c>
      <c r="F162" s="306">
        <v>21.109400000000001</v>
      </c>
    </row>
    <row r="163" spans="1:6" x14ac:dyDescent="0.2">
      <c r="A163" s="294" t="s">
        <v>635</v>
      </c>
      <c r="B163" s="291" t="s">
        <v>636</v>
      </c>
      <c r="C163" s="304">
        <v>2032.56</v>
      </c>
      <c r="D163" s="305">
        <v>1098</v>
      </c>
      <c r="E163" s="304" t="s">
        <v>49</v>
      </c>
      <c r="F163" s="306">
        <v>10.162800000000001</v>
      </c>
    </row>
    <row r="164" spans="1:6" x14ac:dyDescent="0.2">
      <c r="A164" s="294" t="s">
        <v>637</v>
      </c>
      <c r="B164" s="291" t="s">
        <v>638</v>
      </c>
      <c r="C164" s="304">
        <v>48.13</v>
      </c>
      <c r="D164" s="305">
        <v>32.04</v>
      </c>
      <c r="E164" s="304" t="s">
        <v>49</v>
      </c>
      <c r="F164" s="306">
        <v>2.6739000000000002</v>
      </c>
    </row>
    <row r="165" spans="1:6" x14ac:dyDescent="0.2">
      <c r="A165" s="294" t="s">
        <v>104</v>
      </c>
      <c r="B165" s="291" t="s">
        <v>121</v>
      </c>
      <c r="C165" s="304">
        <v>304.7</v>
      </c>
      <c r="D165" s="305">
        <v>293.69</v>
      </c>
      <c r="E165" s="304" t="s">
        <v>49</v>
      </c>
      <c r="F165" s="306">
        <v>16.927800000000001</v>
      </c>
    </row>
    <row r="166" spans="1:6" x14ac:dyDescent="0.2">
      <c r="A166" s="294" t="s">
        <v>639</v>
      </c>
      <c r="B166" s="291" t="s">
        <v>640</v>
      </c>
      <c r="C166" s="304" t="s">
        <v>122</v>
      </c>
      <c r="D166" s="305">
        <v>8.25</v>
      </c>
      <c r="E166" s="304" t="s">
        <v>122</v>
      </c>
      <c r="F166" s="306">
        <v>8.25</v>
      </c>
    </row>
    <row r="167" spans="1:6" x14ac:dyDescent="0.2">
      <c r="A167" s="294" t="s">
        <v>641</v>
      </c>
      <c r="B167" s="291" t="s">
        <v>642</v>
      </c>
      <c r="C167" s="304" t="s">
        <v>621</v>
      </c>
      <c r="D167" s="305">
        <v>144.69999999999999</v>
      </c>
      <c r="E167" s="304" t="s">
        <v>49</v>
      </c>
      <c r="F167" s="306">
        <v>8.0388999999999999</v>
      </c>
    </row>
    <row r="168" spans="1:6" x14ac:dyDescent="0.2">
      <c r="A168" s="294" t="s">
        <v>643</v>
      </c>
      <c r="B168" s="291" t="s">
        <v>644</v>
      </c>
      <c r="C168" s="304" t="s">
        <v>348</v>
      </c>
      <c r="D168" s="305">
        <v>1.42</v>
      </c>
      <c r="E168" s="304" t="s">
        <v>348</v>
      </c>
      <c r="F168" s="306">
        <v>1.42</v>
      </c>
    </row>
    <row r="169" spans="1:6" x14ac:dyDescent="0.2">
      <c r="A169" s="294" t="s">
        <v>645</v>
      </c>
      <c r="B169" s="291" t="s">
        <v>646</v>
      </c>
      <c r="C169" s="304" t="s">
        <v>621</v>
      </c>
      <c r="D169" s="305">
        <v>200.34</v>
      </c>
      <c r="E169" s="304" t="s">
        <v>49</v>
      </c>
      <c r="F169" s="306">
        <v>11.13</v>
      </c>
    </row>
    <row r="170" spans="1:6" ht="12" customHeight="1" x14ac:dyDescent="0.2">
      <c r="A170" s="294" t="s">
        <v>647</v>
      </c>
      <c r="B170" s="291" t="s">
        <v>1110</v>
      </c>
      <c r="C170" s="304" t="s">
        <v>621</v>
      </c>
      <c r="D170" s="305">
        <v>359.29</v>
      </c>
      <c r="E170" s="304" t="s">
        <v>49</v>
      </c>
      <c r="F170" s="306">
        <v>19.960599999999999</v>
      </c>
    </row>
    <row r="171" spans="1:6" x14ac:dyDescent="0.2">
      <c r="A171" s="294" t="s">
        <v>648</v>
      </c>
      <c r="B171" s="291" t="s">
        <v>649</v>
      </c>
      <c r="C171" s="304">
        <v>7.2</v>
      </c>
      <c r="D171" s="305">
        <v>2.8</v>
      </c>
      <c r="E171" s="304" t="s">
        <v>51</v>
      </c>
      <c r="F171" s="306">
        <v>7.2</v>
      </c>
    </row>
    <row r="172" spans="1:6" x14ac:dyDescent="0.2">
      <c r="A172" s="294" t="s">
        <v>650</v>
      </c>
      <c r="B172" s="291" t="s">
        <v>651</v>
      </c>
      <c r="C172" s="304">
        <v>7.04</v>
      </c>
      <c r="D172" s="305">
        <v>2.8</v>
      </c>
      <c r="E172" s="304" t="s">
        <v>51</v>
      </c>
      <c r="F172" s="306">
        <v>7.04</v>
      </c>
    </row>
    <row r="173" spans="1:6" x14ac:dyDescent="0.2">
      <c r="A173" s="294" t="s">
        <v>652</v>
      </c>
      <c r="B173" s="291" t="s">
        <v>653</v>
      </c>
      <c r="C173" s="304">
        <v>194.43</v>
      </c>
      <c r="D173" s="305">
        <v>178.75</v>
      </c>
      <c r="E173" s="304" t="s">
        <v>51</v>
      </c>
      <c r="F173" s="306">
        <v>7.7771999999999997</v>
      </c>
    </row>
    <row r="174" spans="1:6" x14ac:dyDescent="0.2">
      <c r="A174" s="294" t="s">
        <v>654</v>
      </c>
      <c r="B174" s="291" t="s">
        <v>655</v>
      </c>
      <c r="C174" s="304">
        <v>253.11</v>
      </c>
      <c r="D174" s="305">
        <v>178.75</v>
      </c>
      <c r="E174" s="304" t="s">
        <v>51</v>
      </c>
      <c r="F174" s="306">
        <v>10.1244</v>
      </c>
    </row>
    <row r="175" spans="1:6" x14ac:dyDescent="0.2">
      <c r="A175" s="294" t="s">
        <v>111</v>
      </c>
      <c r="B175" s="291" t="s">
        <v>656</v>
      </c>
      <c r="C175" s="304">
        <v>15.35</v>
      </c>
      <c r="D175" s="305">
        <v>15.47</v>
      </c>
      <c r="E175" s="304" t="s">
        <v>51</v>
      </c>
      <c r="F175" s="306">
        <v>15.35</v>
      </c>
    </row>
    <row r="176" spans="1:6" x14ac:dyDescent="0.2">
      <c r="A176" s="294" t="s">
        <v>657</v>
      </c>
      <c r="B176" s="291" t="s">
        <v>658</v>
      </c>
      <c r="C176" s="304">
        <v>1169.3</v>
      </c>
      <c r="D176" s="305">
        <v>529</v>
      </c>
      <c r="E176" s="304" t="s">
        <v>51</v>
      </c>
      <c r="F176" s="306">
        <v>6.4961000000000002</v>
      </c>
    </row>
    <row r="177" spans="1:6" x14ac:dyDescent="0.2">
      <c r="A177" s="294" t="s">
        <v>659</v>
      </c>
      <c r="B177" s="291" t="s">
        <v>660</v>
      </c>
      <c r="C177" s="304">
        <v>1193.76</v>
      </c>
      <c r="D177" s="305">
        <v>650</v>
      </c>
      <c r="E177" s="304" t="s">
        <v>49</v>
      </c>
      <c r="F177" s="306">
        <v>5.9687999999999999</v>
      </c>
    </row>
    <row r="178" spans="1:6" x14ac:dyDescent="0.2">
      <c r="A178" s="294" t="s">
        <v>661</v>
      </c>
      <c r="B178" s="291" t="s">
        <v>662</v>
      </c>
      <c r="C178" s="304">
        <v>196.22</v>
      </c>
      <c r="D178" s="305">
        <v>111.55</v>
      </c>
      <c r="E178" s="304" t="s">
        <v>51</v>
      </c>
      <c r="F178" s="306">
        <v>9.8109999999999999</v>
      </c>
    </row>
    <row r="179" spans="1:6" x14ac:dyDescent="0.2">
      <c r="A179" s="294" t="s">
        <v>663</v>
      </c>
      <c r="B179" s="291" t="s">
        <v>664</v>
      </c>
      <c r="C179" s="304">
        <v>5.23</v>
      </c>
      <c r="D179" s="305">
        <v>4.08</v>
      </c>
      <c r="E179" s="304" t="s">
        <v>51</v>
      </c>
      <c r="F179" s="306">
        <v>5.23</v>
      </c>
    </row>
    <row r="180" spans="1:6" x14ac:dyDescent="0.2">
      <c r="A180" s="294" t="s">
        <v>665</v>
      </c>
      <c r="B180" s="291" t="s">
        <v>666</v>
      </c>
      <c r="C180" s="304">
        <v>394.13</v>
      </c>
      <c r="D180" s="305">
        <v>217.44</v>
      </c>
      <c r="E180" s="304" t="s">
        <v>49</v>
      </c>
      <c r="F180" s="306">
        <v>21.896100000000001</v>
      </c>
    </row>
    <row r="181" spans="1:6" x14ac:dyDescent="0.2">
      <c r="A181" s="294" t="s">
        <v>667</v>
      </c>
      <c r="B181" s="291" t="s">
        <v>668</v>
      </c>
      <c r="C181" s="304">
        <v>45.51</v>
      </c>
      <c r="D181" s="305">
        <v>25</v>
      </c>
      <c r="E181" s="304" t="s">
        <v>51</v>
      </c>
      <c r="F181" s="306">
        <v>45.51</v>
      </c>
    </row>
    <row r="182" spans="1:6" x14ac:dyDescent="0.2">
      <c r="A182" s="294" t="s">
        <v>669</v>
      </c>
      <c r="B182" s="291" t="s">
        <v>670</v>
      </c>
      <c r="C182" s="304" t="s">
        <v>374</v>
      </c>
      <c r="D182" s="305">
        <v>6</v>
      </c>
      <c r="E182" s="304" t="s">
        <v>374</v>
      </c>
      <c r="F182" s="306">
        <v>6</v>
      </c>
    </row>
    <row r="183" spans="1:6" x14ac:dyDescent="0.2">
      <c r="A183" s="294" t="s">
        <v>671</v>
      </c>
      <c r="B183" s="291" t="s">
        <v>672</v>
      </c>
      <c r="C183" s="304" t="s">
        <v>489</v>
      </c>
      <c r="D183" s="305">
        <v>76.37</v>
      </c>
      <c r="E183" s="304" t="s">
        <v>489</v>
      </c>
      <c r="F183" s="306">
        <v>76.37</v>
      </c>
    </row>
    <row r="184" spans="1:6" x14ac:dyDescent="0.2">
      <c r="A184" s="294" t="s">
        <v>673</v>
      </c>
      <c r="B184" s="291" t="s">
        <v>674</v>
      </c>
      <c r="C184" s="304" t="s">
        <v>675</v>
      </c>
      <c r="D184" s="305">
        <v>627.9</v>
      </c>
      <c r="E184" s="304" t="s">
        <v>348</v>
      </c>
      <c r="F184" s="306">
        <v>0.62790000000000001</v>
      </c>
    </row>
    <row r="185" spans="1:6" x14ac:dyDescent="0.2">
      <c r="A185" s="294" t="s">
        <v>676</v>
      </c>
      <c r="B185" s="291" t="s">
        <v>677</v>
      </c>
      <c r="C185" s="304" t="s">
        <v>442</v>
      </c>
      <c r="D185" s="305">
        <v>9.93</v>
      </c>
      <c r="E185" s="304" t="s">
        <v>51</v>
      </c>
      <c r="F185" s="306">
        <v>0.4965</v>
      </c>
    </row>
    <row r="186" spans="1:6" x14ac:dyDescent="0.2">
      <c r="A186" s="294" t="s">
        <v>678</v>
      </c>
      <c r="B186" s="291" t="s">
        <v>679</v>
      </c>
      <c r="C186" s="304" t="s">
        <v>675</v>
      </c>
      <c r="D186" s="305">
        <v>883.3</v>
      </c>
      <c r="E186" s="304" t="s">
        <v>348</v>
      </c>
      <c r="F186" s="306">
        <v>0.88329999999999997</v>
      </c>
    </row>
    <row r="187" spans="1:6" x14ac:dyDescent="0.2">
      <c r="A187" s="294" t="s">
        <v>680</v>
      </c>
      <c r="B187" s="291" t="s">
        <v>681</v>
      </c>
      <c r="C187" s="304" t="s">
        <v>2</v>
      </c>
      <c r="D187" s="305">
        <v>59.5</v>
      </c>
      <c r="E187" s="304" t="s">
        <v>2</v>
      </c>
      <c r="F187" s="306">
        <v>59.5</v>
      </c>
    </row>
    <row r="188" spans="1:6" x14ac:dyDescent="0.2">
      <c r="A188" s="294" t="s">
        <v>682</v>
      </c>
      <c r="B188" s="291" t="s">
        <v>683</v>
      </c>
      <c r="C188" s="304" t="s">
        <v>40</v>
      </c>
      <c r="D188" s="305">
        <v>45.88</v>
      </c>
      <c r="E188" s="304" t="s">
        <v>374</v>
      </c>
      <c r="F188" s="306">
        <v>45.88</v>
      </c>
    </row>
    <row r="189" spans="1:6" x14ac:dyDescent="0.2">
      <c r="A189" s="294" t="s">
        <v>684</v>
      </c>
      <c r="B189" s="291" t="s">
        <v>685</v>
      </c>
      <c r="C189" s="304" t="s">
        <v>40</v>
      </c>
      <c r="D189" s="305">
        <v>50.16</v>
      </c>
      <c r="E189" s="304" t="s">
        <v>374</v>
      </c>
      <c r="F189" s="306">
        <v>50.16</v>
      </c>
    </row>
    <row r="190" spans="1:6" x14ac:dyDescent="0.2">
      <c r="A190" s="294" t="s">
        <v>686</v>
      </c>
      <c r="B190" s="291" t="s">
        <v>687</v>
      </c>
      <c r="C190" s="304" t="s">
        <v>40</v>
      </c>
      <c r="D190" s="305">
        <v>48.02</v>
      </c>
      <c r="E190" s="304" t="s">
        <v>374</v>
      </c>
      <c r="F190" s="306">
        <v>48.02</v>
      </c>
    </row>
    <row r="191" spans="1:6" x14ac:dyDescent="0.2">
      <c r="A191" s="294" t="s">
        <v>688</v>
      </c>
      <c r="B191" s="291" t="s">
        <v>689</v>
      </c>
      <c r="C191" s="304" t="s">
        <v>51</v>
      </c>
      <c r="D191" s="305">
        <v>0.14000000000000001</v>
      </c>
      <c r="E191" s="304" t="s">
        <v>51</v>
      </c>
      <c r="F191" s="306">
        <v>0.14000000000000001</v>
      </c>
    </row>
    <row r="192" spans="1:6" x14ac:dyDescent="0.2">
      <c r="A192" s="294" t="s">
        <v>843</v>
      </c>
      <c r="B192" s="291" t="s">
        <v>844</v>
      </c>
      <c r="C192" s="304" t="s">
        <v>348</v>
      </c>
      <c r="D192" s="305">
        <v>40.39</v>
      </c>
      <c r="E192" s="304" t="s">
        <v>348</v>
      </c>
      <c r="F192" s="306">
        <v>40.39</v>
      </c>
    </row>
    <row r="193" spans="1:6" x14ac:dyDescent="0.2">
      <c r="A193" s="294" t="s">
        <v>845</v>
      </c>
      <c r="B193" s="291" t="s">
        <v>846</v>
      </c>
      <c r="C193" s="304" t="s">
        <v>348</v>
      </c>
      <c r="D193" s="305">
        <v>32.47</v>
      </c>
      <c r="E193" s="304" t="s">
        <v>348</v>
      </c>
      <c r="F193" s="306">
        <v>32.47</v>
      </c>
    </row>
    <row r="194" spans="1:6" x14ac:dyDescent="0.2">
      <c r="A194" s="294" t="s">
        <v>690</v>
      </c>
      <c r="B194" s="291" t="s">
        <v>691</v>
      </c>
      <c r="C194" s="304" t="s">
        <v>692</v>
      </c>
      <c r="D194" s="305">
        <v>97.65</v>
      </c>
      <c r="E194" s="304" t="s">
        <v>692</v>
      </c>
      <c r="F194" s="306">
        <v>97.65</v>
      </c>
    </row>
    <row r="195" spans="1:6" x14ac:dyDescent="0.2">
      <c r="A195" s="294" t="s">
        <v>693</v>
      </c>
      <c r="B195" s="291" t="s">
        <v>694</v>
      </c>
      <c r="C195" s="304" t="s">
        <v>695</v>
      </c>
      <c r="D195" s="305">
        <v>47.62</v>
      </c>
      <c r="E195" s="304" t="s">
        <v>122</v>
      </c>
      <c r="F195" s="306">
        <v>7.9367000000000001</v>
      </c>
    </row>
    <row r="196" spans="1:6" x14ac:dyDescent="0.2">
      <c r="A196" s="294" t="s">
        <v>696</v>
      </c>
      <c r="B196" s="291" t="s">
        <v>697</v>
      </c>
      <c r="C196" s="304" t="s">
        <v>489</v>
      </c>
      <c r="D196" s="305">
        <v>4.29</v>
      </c>
      <c r="E196" s="304" t="s">
        <v>489</v>
      </c>
      <c r="F196" s="306">
        <v>4.29</v>
      </c>
    </row>
    <row r="197" spans="1:6" x14ac:dyDescent="0.2">
      <c r="A197" s="294" t="s">
        <v>698</v>
      </c>
      <c r="B197" s="291" t="s">
        <v>699</v>
      </c>
      <c r="C197" s="304" t="s">
        <v>489</v>
      </c>
      <c r="D197" s="305">
        <v>5.88</v>
      </c>
      <c r="E197" s="304" t="s">
        <v>489</v>
      </c>
      <c r="F197" s="306">
        <v>5.88</v>
      </c>
    </row>
    <row r="198" spans="1:6" x14ac:dyDescent="0.2">
      <c r="A198" s="294" t="s">
        <v>700</v>
      </c>
      <c r="B198" s="291" t="s">
        <v>701</v>
      </c>
      <c r="C198" s="304" t="s">
        <v>51</v>
      </c>
      <c r="D198" s="305">
        <v>0.18</v>
      </c>
      <c r="E198" s="304" t="s">
        <v>51</v>
      </c>
      <c r="F198" s="306">
        <v>0.18</v>
      </c>
    </row>
    <row r="199" spans="1:6" x14ac:dyDescent="0.2">
      <c r="A199" s="294" t="s">
        <v>702</v>
      </c>
      <c r="B199" s="291" t="s">
        <v>703</v>
      </c>
      <c r="C199" s="304" t="s">
        <v>51</v>
      </c>
      <c r="D199" s="305">
        <v>9.8699999999999992</v>
      </c>
      <c r="E199" s="304" t="s">
        <v>51</v>
      </c>
      <c r="F199" s="306">
        <v>9.8699999999999992</v>
      </c>
    </row>
    <row r="200" spans="1:6" x14ac:dyDescent="0.2">
      <c r="A200" s="294" t="s">
        <v>704</v>
      </c>
      <c r="B200" s="291" t="s">
        <v>705</v>
      </c>
      <c r="C200" s="304" t="s">
        <v>40</v>
      </c>
      <c r="D200" s="305">
        <v>157.1</v>
      </c>
      <c r="E200" s="304" t="s">
        <v>51</v>
      </c>
      <c r="F200" s="306">
        <v>0.15709999999999999</v>
      </c>
    </row>
    <row r="201" spans="1:6" x14ac:dyDescent="0.2">
      <c r="A201" s="294" t="s">
        <v>706</v>
      </c>
      <c r="B201" s="291" t="s">
        <v>707</v>
      </c>
      <c r="C201" s="304" t="s">
        <v>51</v>
      </c>
      <c r="D201" s="305">
        <v>22.17</v>
      </c>
      <c r="E201" s="304" t="s">
        <v>51</v>
      </c>
      <c r="F201" s="306">
        <v>22.17</v>
      </c>
    </row>
    <row r="202" spans="1:6" x14ac:dyDescent="0.2">
      <c r="A202" s="294" t="s">
        <v>708</v>
      </c>
      <c r="B202" s="291" t="s">
        <v>709</v>
      </c>
      <c r="C202" s="304" t="s">
        <v>695</v>
      </c>
      <c r="D202" s="305">
        <v>213.53</v>
      </c>
      <c r="E202" s="304" t="s">
        <v>122</v>
      </c>
      <c r="F202" s="306">
        <v>35.588299999999997</v>
      </c>
    </row>
    <row r="203" spans="1:6" x14ac:dyDescent="0.2">
      <c r="A203" s="294" t="s">
        <v>710</v>
      </c>
      <c r="B203" s="291" t="s">
        <v>711</v>
      </c>
      <c r="C203" s="304" t="s">
        <v>695</v>
      </c>
      <c r="D203" s="305">
        <v>31.06</v>
      </c>
      <c r="E203" s="304" t="s">
        <v>122</v>
      </c>
      <c r="F203" s="306">
        <v>5.1767000000000003</v>
      </c>
    </row>
    <row r="204" spans="1:6" x14ac:dyDescent="0.2">
      <c r="A204" s="294" t="s">
        <v>712</v>
      </c>
      <c r="B204" s="291" t="s">
        <v>713</v>
      </c>
      <c r="C204" s="304" t="s">
        <v>695</v>
      </c>
      <c r="D204" s="305">
        <v>67.34</v>
      </c>
      <c r="E204" s="304" t="s">
        <v>122</v>
      </c>
      <c r="F204" s="306">
        <v>11.2233</v>
      </c>
    </row>
    <row r="205" spans="1:6" x14ac:dyDescent="0.2">
      <c r="A205" s="294" t="s">
        <v>847</v>
      </c>
      <c r="B205" s="291" t="s">
        <v>848</v>
      </c>
      <c r="C205" s="304" t="s">
        <v>849</v>
      </c>
      <c r="D205" s="305">
        <v>678.21</v>
      </c>
      <c r="E205" s="304" t="s">
        <v>122</v>
      </c>
      <c r="F205" s="306">
        <v>13.5642</v>
      </c>
    </row>
    <row r="206" spans="1:6" x14ac:dyDescent="0.2">
      <c r="A206" s="294" t="s">
        <v>850</v>
      </c>
      <c r="B206" s="291" t="s">
        <v>851</v>
      </c>
      <c r="C206" s="304" t="s">
        <v>849</v>
      </c>
      <c r="D206" s="305">
        <v>873.18</v>
      </c>
      <c r="E206" s="304" t="s">
        <v>122</v>
      </c>
      <c r="F206" s="306">
        <v>17.4636</v>
      </c>
    </row>
    <row r="207" spans="1:6" x14ac:dyDescent="0.2">
      <c r="A207" s="294" t="s">
        <v>852</v>
      </c>
      <c r="B207" s="291" t="s">
        <v>853</v>
      </c>
      <c r="C207" s="304" t="s">
        <v>854</v>
      </c>
      <c r="D207" s="305">
        <v>243.86</v>
      </c>
      <c r="E207" s="304" t="s">
        <v>122</v>
      </c>
      <c r="F207" s="306">
        <v>40.643300000000004</v>
      </c>
    </row>
    <row r="208" spans="1:6" x14ac:dyDescent="0.2">
      <c r="A208" s="294" t="s">
        <v>855</v>
      </c>
      <c r="B208" s="291" t="s">
        <v>856</v>
      </c>
      <c r="C208" s="304" t="s">
        <v>854</v>
      </c>
      <c r="D208" s="305">
        <v>406.55</v>
      </c>
      <c r="E208" s="304" t="s">
        <v>122</v>
      </c>
      <c r="F208" s="306">
        <v>67.758300000000006</v>
      </c>
    </row>
    <row r="209" spans="1:6" x14ac:dyDescent="0.2">
      <c r="A209" s="294" t="s">
        <v>714</v>
      </c>
      <c r="B209" s="291" t="s">
        <v>715</v>
      </c>
      <c r="C209" s="304" t="s">
        <v>122</v>
      </c>
      <c r="D209" s="305">
        <v>24.58</v>
      </c>
      <c r="E209" s="304" t="s">
        <v>122</v>
      </c>
      <c r="F209" s="306">
        <v>24.58</v>
      </c>
    </row>
    <row r="210" spans="1:6" x14ac:dyDescent="0.2">
      <c r="A210" s="294" t="s">
        <v>716</v>
      </c>
      <c r="B210" s="291" t="s">
        <v>717</v>
      </c>
      <c r="C210" s="304" t="s">
        <v>348</v>
      </c>
      <c r="D210" s="305">
        <v>219.05</v>
      </c>
      <c r="E210" s="304" t="s">
        <v>348</v>
      </c>
      <c r="F210" s="306">
        <v>219.05</v>
      </c>
    </row>
    <row r="211" spans="1:6" x14ac:dyDescent="0.2">
      <c r="A211" s="294" t="s">
        <v>718</v>
      </c>
      <c r="B211" s="291" t="s">
        <v>719</v>
      </c>
      <c r="C211" s="304" t="s">
        <v>348</v>
      </c>
      <c r="D211" s="305">
        <v>383.21</v>
      </c>
      <c r="E211" s="304" t="s">
        <v>348</v>
      </c>
      <c r="F211" s="306">
        <v>383.21</v>
      </c>
    </row>
    <row r="212" spans="1:6" x14ac:dyDescent="0.2">
      <c r="A212" s="294" t="s">
        <v>720</v>
      </c>
      <c r="B212" s="291" t="s">
        <v>721</v>
      </c>
      <c r="C212" s="304" t="s">
        <v>348</v>
      </c>
      <c r="D212" s="305">
        <v>385.67</v>
      </c>
      <c r="E212" s="304" t="s">
        <v>348</v>
      </c>
      <c r="F212" s="306">
        <v>385.67</v>
      </c>
    </row>
    <row r="213" spans="1:6" x14ac:dyDescent="0.2">
      <c r="A213" s="294" t="s">
        <v>722</v>
      </c>
      <c r="B213" s="291" t="s">
        <v>723</v>
      </c>
      <c r="C213" s="304" t="s">
        <v>348</v>
      </c>
      <c r="D213" s="305">
        <v>315.52999999999997</v>
      </c>
      <c r="E213" s="304" t="s">
        <v>348</v>
      </c>
      <c r="F213" s="306">
        <v>315.52999999999997</v>
      </c>
    </row>
    <row r="214" spans="1:6" x14ac:dyDescent="0.2">
      <c r="A214" s="294" t="s">
        <v>724</v>
      </c>
      <c r="B214" s="291" t="s">
        <v>725</v>
      </c>
      <c r="C214" s="304" t="s">
        <v>348</v>
      </c>
      <c r="D214" s="305">
        <v>206.87</v>
      </c>
      <c r="E214" s="304" t="s">
        <v>348</v>
      </c>
      <c r="F214" s="306">
        <v>206.87</v>
      </c>
    </row>
    <row r="215" spans="1:6" x14ac:dyDescent="0.2">
      <c r="A215" s="294" t="s">
        <v>726</v>
      </c>
      <c r="B215" s="291" t="s">
        <v>727</v>
      </c>
      <c r="C215" s="304" t="s">
        <v>348</v>
      </c>
      <c r="D215" s="305">
        <v>642.54</v>
      </c>
      <c r="E215" s="304" t="s">
        <v>348</v>
      </c>
      <c r="F215" s="306">
        <v>642.54</v>
      </c>
    </row>
    <row r="216" spans="1:6" x14ac:dyDescent="0.2">
      <c r="A216" s="294" t="s">
        <v>728</v>
      </c>
      <c r="B216" s="291" t="s">
        <v>729</v>
      </c>
      <c r="C216" s="304" t="s">
        <v>348</v>
      </c>
      <c r="D216" s="305">
        <v>758.89</v>
      </c>
      <c r="E216" s="304" t="s">
        <v>348</v>
      </c>
      <c r="F216" s="306">
        <v>758.89</v>
      </c>
    </row>
    <row r="217" spans="1:6" x14ac:dyDescent="0.2">
      <c r="A217" s="294" t="s">
        <v>730</v>
      </c>
      <c r="B217" s="291" t="s">
        <v>731</v>
      </c>
      <c r="C217" s="304" t="s">
        <v>348</v>
      </c>
      <c r="D217" s="305">
        <v>1098.83</v>
      </c>
      <c r="E217" s="304" t="s">
        <v>348</v>
      </c>
      <c r="F217" s="306">
        <v>1098.83</v>
      </c>
    </row>
    <row r="218" spans="1:6" x14ac:dyDescent="0.2">
      <c r="A218" s="294" t="s">
        <v>732</v>
      </c>
      <c r="B218" s="291" t="s">
        <v>733</v>
      </c>
      <c r="C218" s="304" t="s">
        <v>348</v>
      </c>
      <c r="D218" s="305">
        <v>1225.6099999999999</v>
      </c>
      <c r="E218" s="304" t="s">
        <v>348</v>
      </c>
      <c r="F218" s="306">
        <v>1225.6099999999999</v>
      </c>
    </row>
    <row r="219" spans="1:6" x14ac:dyDescent="0.2">
      <c r="A219" s="294" t="s">
        <v>734</v>
      </c>
      <c r="B219" s="291" t="s">
        <v>735</v>
      </c>
      <c r="C219" s="304" t="s">
        <v>489</v>
      </c>
      <c r="D219" s="305">
        <v>0</v>
      </c>
      <c r="E219" s="304" t="s">
        <v>489</v>
      </c>
      <c r="F219" s="306">
        <v>0</v>
      </c>
    </row>
    <row r="220" spans="1:6" x14ac:dyDescent="0.2">
      <c r="A220" s="294" t="s">
        <v>736</v>
      </c>
      <c r="B220" s="291" t="s">
        <v>737</v>
      </c>
      <c r="C220" s="304" t="s">
        <v>489</v>
      </c>
      <c r="D220" s="305">
        <v>0</v>
      </c>
      <c r="E220" s="304" t="s">
        <v>489</v>
      </c>
      <c r="F220" s="306">
        <v>0</v>
      </c>
    </row>
    <row r="221" spans="1:6" x14ac:dyDescent="0.2">
      <c r="A221" s="294" t="s">
        <v>738</v>
      </c>
      <c r="B221" s="291" t="s">
        <v>739</v>
      </c>
      <c r="C221" s="304" t="s">
        <v>489</v>
      </c>
      <c r="D221" s="305">
        <v>0</v>
      </c>
      <c r="E221" s="304" t="s">
        <v>489</v>
      </c>
      <c r="F221" s="306">
        <v>0</v>
      </c>
    </row>
    <row r="222" spans="1:6" x14ac:dyDescent="0.2">
      <c r="A222" s="294" t="s">
        <v>740</v>
      </c>
      <c r="B222" s="291" t="s">
        <v>741</v>
      </c>
      <c r="C222" s="304" t="s">
        <v>489</v>
      </c>
      <c r="D222" s="305">
        <v>0</v>
      </c>
      <c r="E222" s="304" t="s">
        <v>489</v>
      </c>
      <c r="F222" s="306">
        <v>0</v>
      </c>
    </row>
    <row r="223" spans="1:6" x14ac:dyDescent="0.2">
      <c r="A223" s="294" t="s">
        <v>742</v>
      </c>
      <c r="B223" s="291" t="s">
        <v>743</v>
      </c>
      <c r="C223" s="304" t="s">
        <v>489</v>
      </c>
      <c r="D223" s="305">
        <v>0</v>
      </c>
      <c r="E223" s="304" t="s">
        <v>489</v>
      </c>
      <c r="F223" s="306">
        <v>0</v>
      </c>
    </row>
    <row r="224" spans="1:6" x14ac:dyDescent="0.2">
      <c r="A224" s="294" t="s">
        <v>744</v>
      </c>
      <c r="B224" s="291" t="s">
        <v>745</v>
      </c>
      <c r="C224" s="304" t="s">
        <v>489</v>
      </c>
      <c r="D224" s="305">
        <v>0</v>
      </c>
      <c r="E224" s="304" t="s">
        <v>489</v>
      </c>
      <c r="F224" s="306">
        <v>0</v>
      </c>
    </row>
    <row r="225" spans="1:6" x14ac:dyDescent="0.2">
      <c r="A225" s="294" t="s">
        <v>746</v>
      </c>
      <c r="B225" s="291" t="s">
        <v>747</v>
      </c>
      <c r="C225" s="304" t="s">
        <v>489</v>
      </c>
      <c r="D225" s="305">
        <v>0</v>
      </c>
      <c r="E225" s="304" t="s">
        <v>489</v>
      </c>
      <c r="F225" s="306">
        <v>0</v>
      </c>
    </row>
    <row r="226" spans="1:6" x14ac:dyDescent="0.2">
      <c r="A226" s="294" t="s">
        <v>748</v>
      </c>
      <c r="B226" s="291" t="s">
        <v>749</v>
      </c>
      <c r="C226" s="304" t="s">
        <v>489</v>
      </c>
      <c r="D226" s="305">
        <v>0</v>
      </c>
      <c r="E226" s="304" t="s">
        <v>489</v>
      </c>
      <c r="F226" s="306">
        <v>0</v>
      </c>
    </row>
    <row r="227" spans="1:6" x14ac:dyDescent="0.2">
      <c r="A227" s="294" t="s">
        <v>750</v>
      </c>
      <c r="B227" s="291" t="s">
        <v>751</v>
      </c>
      <c r="C227" s="304" t="s">
        <v>348</v>
      </c>
      <c r="D227" s="305">
        <v>629.27</v>
      </c>
      <c r="E227" s="304" t="s">
        <v>348</v>
      </c>
      <c r="F227" s="306">
        <v>629.27</v>
      </c>
    </row>
    <row r="228" spans="1:6" x14ac:dyDescent="0.2">
      <c r="A228" s="294" t="s">
        <v>752</v>
      </c>
      <c r="B228" s="291" t="s">
        <v>753</v>
      </c>
      <c r="C228" s="304" t="s">
        <v>348</v>
      </c>
      <c r="D228" s="305">
        <v>159.88999999999999</v>
      </c>
      <c r="E228" s="304" t="s">
        <v>348</v>
      </c>
      <c r="F228" s="306">
        <v>159.88999999999999</v>
      </c>
    </row>
    <row r="229" spans="1:6" x14ac:dyDescent="0.2">
      <c r="A229" s="294" t="s">
        <v>754</v>
      </c>
      <c r="B229" s="291" t="s">
        <v>755</v>
      </c>
      <c r="C229" s="304" t="s">
        <v>348</v>
      </c>
      <c r="D229" s="305">
        <v>712.1</v>
      </c>
      <c r="E229" s="304" t="s">
        <v>348</v>
      </c>
      <c r="F229" s="306">
        <v>712.1</v>
      </c>
    </row>
    <row r="230" spans="1:6" x14ac:dyDescent="0.2">
      <c r="A230" s="294" t="s">
        <v>756</v>
      </c>
      <c r="B230" s="291" t="s">
        <v>757</v>
      </c>
      <c r="C230" s="304" t="s">
        <v>348</v>
      </c>
      <c r="D230" s="305">
        <v>409.06</v>
      </c>
      <c r="E230" s="304" t="s">
        <v>348</v>
      </c>
      <c r="F230" s="306">
        <v>409.06</v>
      </c>
    </row>
    <row r="231" spans="1:6" x14ac:dyDescent="0.2">
      <c r="A231" s="294" t="s">
        <v>758</v>
      </c>
      <c r="B231" s="291" t="s">
        <v>759</v>
      </c>
      <c r="C231" s="304" t="s">
        <v>348</v>
      </c>
      <c r="D231" s="305">
        <v>351.09</v>
      </c>
      <c r="E231" s="304" t="s">
        <v>348</v>
      </c>
      <c r="F231" s="306">
        <v>351.09</v>
      </c>
    </row>
    <row r="232" spans="1:6" x14ac:dyDescent="0.2">
      <c r="A232" s="294" t="s">
        <v>760</v>
      </c>
      <c r="B232" s="291" t="s">
        <v>761</v>
      </c>
      <c r="C232" s="304" t="s">
        <v>348</v>
      </c>
      <c r="D232" s="305">
        <v>556.78</v>
      </c>
      <c r="E232" s="304" t="s">
        <v>348</v>
      </c>
      <c r="F232" s="306">
        <v>556.78</v>
      </c>
    </row>
    <row r="233" spans="1:6" x14ac:dyDescent="0.2">
      <c r="A233" s="294" t="s">
        <v>762</v>
      </c>
      <c r="B233" s="291" t="s">
        <v>763</v>
      </c>
      <c r="C233" s="304" t="s">
        <v>348</v>
      </c>
      <c r="D233" s="305">
        <v>967.83</v>
      </c>
      <c r="E233" s="304" t="s">
        <v>348</v>
      </c>
      <c r="F233" s="306">
        <v>967.83</v>
      </c>
    </row>
    <row r="234" spans="1:6" x14ac:dyDescent="0.2">
      <c r="A234" s="294" t="s">
        <v>764</v>
      </c>
      <c r="B234" s="291" t="s">
        <v>765</v>
      </c>
      <c r="C234" s="304" t="s">
        <v>348</v>
      </c>
      <c r="D234" s="305">
        <v>40.619999999999997</v>
      </c>
      <c r="E234" s="304" t="s">
        <v>348</v>
      </c>
      <c r="F234" s="306">
        <v>40.619999999999997</v>
      </c>
    </row>
    <row r="235" spans="1:6" x14ac:dyDescent="0.2">
      <c r="A235" s="294" t="s">
        <v>766</v>
      </c>
      <c r="B235" s="291" t="s">
        <v>767</v>
      </c>
      <c r="C235" s="304" t="s">
        <v>348</v>
      </c>
      <c r="D235" s="305">
        <v>743.21</v>
      </c>
      <c r="E235" s="304" t="s">
        <v>348</v>
      </c>
      <c r="F235" s="306">
        <v>743.21</v>
      </c>
    </row>
    <row r="236" spans="1:6" x14ac:dyDescent="0.2">
      <c r="A236" s="294" t="s">
        <v>768</v>
      </c>
      <c r="B236" s="291" t="s">
        <v>769</v>
      </c>
      <c r="C236" s="304" t="s">
        <v>348</v>
      </c>
      <c r="D236" s="305">
        <v>157.19</v>
      </c>
      <c r="E236" s="304" t="s">
        <v>348</v>
      </c>
      <c r="F236" s="306">
        <v>157.19</v>
      </c>
    </row>
    <row r="237" spans="1:6" x14ac:dyDescent="0.2">
      <c r="A237" s="294" t="s">
        <v>770</v>
      </c>
      <c r="B237" s="291" t="s">
        <v>771</v>
      </c>
      <c r="C237" s="304" t="s">
        <v>348</v>
      </c>
      <c r="D237" s="305">
        <v>964.42</v>
      </c>
      <c r="E237" s="304" t="s">
        <v>348</v>
      </c>
      <c r="F237" s="306">
        <v>964.42</v>
      </c>
    </row>
    <row r="238" spans="1:6" x14ac:dyDescent="0.2">
      <c r="A238" s="294" t="s">
        <v>772</v>
      </c>
      <c r="B238" s="291" t="s">
        <v>773</v>
      </c>
      <c r="C238" s="304" t="s">
        <v>348</v>
      </c>
      <c r="D238" s="305">
        <v>220.27</v>
      </c>
      <c r="E238" s="304" t="s">
        <v>348</v>
      </c>
      <c r="F238" s="306">
        <v>220.27</v>
      </c>
    </row>
    <row r="239" spans="1:6" x14ac:dyDescent="0.2">
      <c r="A239" s="294" t="s">
        <v>774</v>
      </c>
      <c r="B239" s="291" t="s">
        <v>775</v>
      </c>
      <c r="C239" s="304" t="s">
        <v>348</v>
      </c>
      <c r="D239" s="305">
        <v>237.41</v>
      </c>
      <c r="E239" s="304" t="s">
        <v>348</v>
      </c>
      <c r="F239" s="306">
        <v>237.41</v>
      </c>
    </row>
    <row r="240" spans="1:6" x14ac:dyDescent="0.2">
      <c r="A240" s="294" t="s">
        <v>776</v>
      </c>
      <c r="B240" s="291" t="s">
        <v>777</v>
      </c>
      <c r="C240" s="304" t="s">
        <v>348</v>
      </c>
      <c r="D240" s="305">
        <v>255.94</v>
      </c>
      <c r="E240" s="304" t="s">
        <v>348</v>
      </c>
      <c r="F240" s="306">
        <v>255.94</v>
      </c>
    </row>
    <row r="241" spans="1:6" x14ac:dyDescent="0.2">
      <c r="A241" s="294" t="s">
        <v>778</v>
      </c>
      <c r="B241" s="291" t="s">
        <v>779</v>
      </c>
      <c r="C241" s="304" t="s">
        <v>451</v>
      </c>
      <c r="D241" s="305">
        <v>3.81</v>
      </c>
      <c r="E241" s="304" t="s">
        <v>122</v>
      </c>
      <c r="F241" s="306">
        <v>3.8100000000000002E-2</v>
      </c>
    </row>
    <row r="242" spans="1:6" x14ac:dyDescent="0.2">
      <c r="A242" s="294" t="s">
        <v>102</v>
      </c>
      <c r="B242" s="291" t="s">
        <v>780</v>
      </c>
      <c r="C242" s="304" t="s">
        <v>34</v>
      </c>
      <c r="D242" s="305">
        <v>91.45</v>
      </c>
      <c r="E242" s="304" t="s">
        <v>34</v>
      </c>
      <c r="F242" s="306">
        <v>91.45</v>
      </c>
    </row>
    <row r="243" spans="1:6" x14ac:dyDescent="0.2">
      <c r="A243" s="294" t="s">
        <v>103</v>
      </c>
      <c r="B243" s="291" t="s">
        <v>781</v>
      </c>
      <c r="C243" s="304" t="s">
        <v>34</v>
      </c>
      <c r="D243" s="305">
        <v>102.95</v>
      </c>
      <c r="E243" s="304" t="s">
        <v>34</v>
      </c>
      <c r="F243" s="306">
        <v>102.95</v>
      </c>
    </row>
    <row r="244" spans="1:6" x14ac:dyDescent="0.2">
      <c r="A244" s="294" t="s">
        <v>782</v>
      </c>
      <c r="B244" s="291" t="s">
        <v>783</v>
      </c>
      <c r="C244" s="304" t="s">
        <v>122</v>
      </c>
      <c r="D244" s="305">
        <v>170.4</v>
      </c>
      <c r="E244" s="304" t="s">
        <v>122</v>
      </c>
      <c r="F244" s="306">
        <f>D244</f>
        <v>170.4</v>
      </c>
    </row>
    <row r="245" spans="1:6" x14ac:dyDescent="0.2">
      <c r="A245" s="294" t="s">
        <v>784</v>
      </c>
      <c r="B245" s="291" t="s">
        <v>785</v>
      </c>
      <c r="C245" s="304" t="s">
        <v>348</v>
      </c>
      <c r="D245" s="305">
        <v>8.94</v>
      </c>
      <c r="E245" s="304" t="s">
        <v>348</v>
      </c>
      <c r="F245" s="306">
        <v>8.94</v>
      </c>
    </row>
    <row r="246" spans="1:6" x14ac:dyDescent="0.2">
      <c r="A246" s="294" t="s">
        <v>112</v>
      </c>
      <c r="B246" s="291" t="s">
        <v>786</v>
      </c>
      <c r="C246" s="304" t="s">
        <v>348</v>
      </c>
      <c r="D246" s="305">
        <v>12.15</v>
      </c>
      <c r="E246" s="304" t="s">
        <v>348</v>
      </c>
      <c r="F246" s="306">
        <v>12.15</v>
      </c>
    </row>
    <row r="247" spans="1:6" x14ac:dyDescent="0.2">
      <c r="A247" s="294" t="s">
        <v>787</v>
      </c>
      <c r="B247" s="291" t="s">
        <v>788</v>
      </c>
      <c r="C247" s="304" t="s">
        <v>348</v>
      </c>
      <c r="D247" s="305">
        <v>30.7</v>
      </c>
      <c r="E247" s="304" t="s">
        <v>348</v>
      </c>
      <c r="F247" s="306">
        <v>30.7</v>
      </c>
    </row>
    <row r="248" spans="1:6" x14ac:dyDescent="0.2">
      <c r="A248" s="294" t="s">
        <v>789</v>
      </c>
      <c r="B248" s="291" t="s">
        <v>790</v>
      </c>
      <c r="C248" s="304" t="s">
        <v>348</v>
      </c>
      <c r="D248" s="305">
        <v>31.9</v>
      </c>
      <c r="E248" s="304" t="s">
        <v>348</v>
      </c>
      <c r="F248" s="306">
        <v>31.9</v>
      </c>
    </row>
    <row r="249" spans="1:6" x14ac:dyDescent="0.2">
      <c r="A249" s="294" t="s">
        <v>791</v>
      </c>
      <c r="B249" s="291" t="s">
        <v>792</v>
      </c>
      <c r="C249" s="304" t="s">
        <v>122</v>
      </c>
      <c r="D249" s="305">
        <v>1.4</v>
      </c>
      <c r="E249" s="304" t="s">
        <v>122</v>
      </c>
      <c r="F249" s="306">
        <v>1.4</v>
      </c>
    </row>
    <row r="250" spans="1:6" x14ac:dyDescent="0.2">
      <c r="A250" s="294" t="s">
        <v>793</v>
      </c>
      <c r="B250" s="291" t="s">
        <v>794</v>
      </c>
      <c r="C250" s="304" t="s">
        <v>49</v>
      </c>
      <c r="D250" s="305">
        <v>3.08</v>
      </c>
      <c r="E250" s="304" t="s">
        <v>49</v>
      </c>
      <c r="F250" s="306">
        <v>3.08</v>
      </c>
    </row>
    <row r="251" spans="1:6" x14ac:dyDescent="0.2">
      <c r="A251" s="294" t="s">
        <v>795</v>
      </c>
      <c r="B251" s="291" t="s">
        <v>796</v>
      </c>
      <c r="C251" s="304" t="s">
        <v>2</v>
      </c>
      <c r="D251" s="305">
        <v>0.01</v>
      </c>
      <c r="E251" s="304" t="s">
        <v>2</v>
      </c>
      <c r="F251" s="306">
        <v>0.01</v>
      </c>
    </row>
    <row r="252" spans="1:6" x14ac:dyDescent="0.2">
      <c r="A252" s="294" t="s">
        <v>797</v>
      </c>
      <c r="B252" s="291" t="s">
        <v>798</v>
      </c>
      <c r="C252" s="304" t="s">
        <v>489</v>
      </c>
      <c r="D252" s="305">
        <v>13.23</v>
      </c>
      <c r="E252" s="304" t="s">
        <v>489</v>
      </c>
      <c r="F252" s="306">
        <v>13.23</v>
      </c>
    </row>
    <row r="253" spans="1:6" x14ac:dyDescent="0.2">
      <c r="A253" s="294" t="s">
        <v>799</v>
      </c>
      <c r="B253" s="291" t="s">
        <v>800</v>
      </c>
      <c r="C253" s="304" t="s">
        <v>348</v>
      </c>
      <c r="D253" s="305">
        <v>247.19</v>
      </c>
      <c r="E253" s="304" t="s">
        <v>348</v>
      </c>
      <c r="F253" s="306">
        <v>247.19</v>
      </c>
    </row>
    <row r="254" spans="1:6" x14ac:dyDescent="0.2">
      <c r="A254" s="294" t="s">
        <v>801</v>
      </c>
      <c r="B254" s="291" t="s">
        <v>802</v>
      </c>
      <c r="C254" s="304" t="s">
        <v>472</v>
      </c>
      <c r="D254" s="305">
        <v>5.3</v>
      </c>
      <c r="E254" s="304" t="s">
        <v>51</v>
      </c>
      <c r="F254" s="306">
        <v>17.666699999999999</v>
      </c>
    </row>
    <row r="255" spans="1:6" x14ac:dyDescent="0.2">
      <c r="A255" s="294" t="s">
        <v>803</v>
      </c>
      <c r="B255" s="291" t="s">
        <v>804</v>
      </c>
      <c r="C255" s="304" t="s">
        <v>122</v>
      </c>
      <c r="D255" s="305">
        <v>3.05</v>
      </c>
      <c r="E255" s="304" t="s">
        <v>122</v>
      </c>
      <c r="F255" s="306">
        <v>3.05</v>
      </c>
    </row>
    <row r="256" spans="1:6" x14ac:dyDescent="0.2">
      <c r="A256" s="294" t="s">
        <v>805</v>
      </c>
      <c r="B256" s="291" t="s">
        <v>806</v>
      </c>
      <c r="C256" s="304" t="s">
        <v>40</v>
      </c>
      <c r="D256" s="305">
        <v>0</v>
      </c>
      <c r="E256" s="304" t="s">
        <v>40</v>
      </c>
      <c r="F256" s="306">
        <v>0</v>
      </c>
    </row>
    <row r="257" spans="1:15" x14ac:dyDescent="0.2">
      <c r="A257" s="294" t="s">
        <v>807</v>
      </c>
      <c r="B257" s="291" t="s">
        <v>808</v>
      </c>
      <c r="C257" s="304" t="s">
        <v>40</v>
      </c>
      <c r="D257" s="305">
        <v>0</v>
      </c>
      <c r="E257" s="304" t="s">
        <v>40</v>
      </c>
      <c r="F257" s="306">
        <v>0</v>
      </c>
    </row>
    <row r="258" spans="1:15" x14ac:dyDescent="0.2">
      <c r="A258" s="294" t="s">
        <v>809</v>
      </c>
      <c r="B258" s="291" t="s">
        <v>810</v>
      </c>
      <c r="C258" s="304" t="s">
        <v>40</v>
      </c>
      <c r="D258" s="305">
        <v>0</v>
      </c>
      <c r="E258" s="304" t="s">
        <v>40</v>
      </c>
      <c r="F258" s="306">
        <v>0</v>
      </c>
    </row>
    <row r="259" spans="1:15" x14ac:dyDescent="0.2">
      <c r="A259" s="294" t="s">
        <v>811</v>
      </c>
      <c r="B259" s="291" t="s">
        <v>812</v>
      </c>
      <c r="C259" s="304" t="s">
        <v>40</v>
      </c>
      <c r="D259" s="305">
        <v>0</v>
      </c>
      <c r="E259" s="304" t="s">
        <v>40</v>
      </c>
      <c r="F259" s="306">
        <v>0</v>
      </c>
    </row>
    <row r="260" spans="1:15" x14ac:dyDescent="0.2">
      <c r="A260" s="294"/>
      <c r="B260" s="291" t="s">
        <v>930</v>
      </c>
      <c r="C260" s="304" t="s">
        <v>815</v>
      </c>
      <c r="D260" s="305">
        <v>169</v>
      </c>
      <c r="E260" s="304" t="s">
        <v>815</v>
      </c>
      <c r="F260" s="306">
        <f>D260</f>
        <v>169</v>
      </c>
    </row>
    <row r="261" spans="1:15" x14ac:dyDescent="0.2">
      <c r="A261" s="294" t="s">
        <v>813</v>
      </c>
      <c r="B261" s="291" t="s">
        <v>814</v>
      </c>
      <c r="C261" s="304" t="s">
        <v>815</v>
      </c>
      <c r="D261" s="305">
        <v>30</v>
      </c>
      <c r="E261" s="304" t="s">
        <v>815</v>
      </c>
      <c r="F261" s="306">
        <f>D261</f>
        <v>30</v>
      </c>
    </row>
    <row r="262" spans="1:15" x14ac:dyDescent="0.2">
      <c r="A262" s="294" t="s">
        <v>813</v>
      </c>
      <c r="B262" s="291" t="s">
        <v>816</v>
      </c>
      <c r="C262" s="304" t="s">
        <v>40</v>
      </c>
      <c r="D262" s="305">
        <v>34</v>
      </c>
      <c r="E262" s="304" t="s">
        <v>815</v>
      </c>
      <c r="F262" s="306">
        <f>D262*1.5</f>
        <v>51</v>
      </c>
    </row>
    <row r="263" spans="1:15" x14ac:dyDescent="0.2">
      <c r="A263" s="294" t="s">
        <v>813</v>
      </c>
      <c r="B263" s="291" t="s">
        <v>817</v>
      </c>
      <c r="C263" s="304" t="s">
        <v>40</v>
      </c>
      <c r="D263" s="305">
        <v>22</v>
      </c>
      <c r="E263" s="304" t="s">
        <v>815</v>
      </c>
      <c r="F263" s="306">
        <f>D263*1.5</f>
        <v>33</v>
      </c>
      <c r="I263" s="45"/>
      <c r="J263" s="1003"/>
      <c r="K263" s="1003"/>
      <c r="L263" s="994"/>
      <c r="M263" s="994"/>
      <c r="N263" s="45"/>
      <c r="O263" s="149"/>
    </row>
    <row r="264" spans="1:15" x14ac:dyDescent="0.2">
      <c r="A264" s="294" t="s">
        <v>813</v>
      </c>
      <c r="B264" s="291" t="s">
        <v>818</v>
      </c>
      <c r="C264" s="304" t="s">
        <v>40</v>
      </c>
      <c r="D264" s="305">
        <v>22</v>
      </c>
      <c r="E264" s="304" t="s">
        <v>815</v>
      </c>
      <c r="F264" s="306">
        <f>D264*1.5</f>
        <v>33</v>
      </c>
      <c r="I264" s="45"/>
      <c r="J264" s="1003"/>
      <c r="K264" s="1003"/>
      <c r="L264" s="1004"/>
      <c r="M264" s="1004"/>
      <c r="N264" s="45"/>
      <c r="O264" s="149"/>
    </row>
    <row r="265" spans="1:15" x14ac:dyDescent="0.2">
      <c r="A265" s="294"/>
      <c r="B265" s="291"/>
      <c r="C265" s="304"/>
      <c r="D265" s="305"/>
      <c r="E265" s="304"/>
      <c r="F265" s="306"/>
      <c r="I265" s="45"/>
      <c r="J265" s="1003"/>
      <c r="K265" s="1003"/>
      <c r="L265" s="1004"/>
      <c r="M265" s="1004"/>
      <c r="N265" s="45"/>
      <c r="O265" s="149"/>
    </row>
    <row r="266" spans="1:15" x14ac:dyDescent="0.2">
      <c r="A266" s="294" t="s">
        <v>860</v>
      </c>
      <c r="B266" s="291" t="s">
        <v>861</v>
      </c>
      <c r="C266" s="304" t="s">
        <v>348</v>
      </c>
      <c r="D266" s="305">
        <v>21</v>
      </c>
      <c r="E266" s="304" t="s">
        <v>348</v>
      </c>
      <c r="F266" s="306">
        <v>21</v>
      </c>
      <c r="I266" s="45"/>
      <c r="J266" s="1003"/>
      <c r="K266" s="1003"/>
      <c r="L266" s="1004"/>
      <c r="M266" s="1004"/>
      <c r="N266" s="45"/>
      <c r="O266" s="149"/>
    </row>
    <row r="267" spans="1:15" x14ac:dyDescent="0.2">
      <c r="A267" s="294" t="s">
        <v>862</v>
      </c>
      <c r="B267" s="291" t="s">
        <v>863</v>
      </c>
      <c r="C267" s="304" t="s">
        <v>348</v>
      </c>
      <c r="D267" s="305">
        <v>23.45</v>
      </c>
      <c r="E267" s="304" t="s">
        <v>348</v>
      </c>
      <c r="F267" s="306">
        <v>23.45</v>
      </c>
      <c r="I267" s="45"/>
      <c r="J267" s="1003"/>
      <c r="K267" s="1003"/>
      <c r="L267" s="1004"/>
      <c r="M267" s="1004"/>
      <c r="N267" s="45"/>
      <c r="O267" s="149"/>
    </row>
    <row r="268" spans="1:15" x14ac:dyDescent="0.2">
      <c r="A268" s="294"/>
      <c r="B268" s="291"/>
      <c r="C268" s="304"/>
      <c r="D268" s="305"/>
      <c r="E268" s="304"/>
      <c r="F268" s="306"/>
      <c r="I268" s="45"/>
      <c r="J268" s="1003"/>
      <c r="K268" s="1003"/>
      <c r="L268" s="1004"/>
      <c r="M268" s="1004"/>
      <c r="N268" s="45"/>
      <c r="O268" s="149"/>
    </row>
    <row r="269" spans="1:15" x14ac:dyDescent="0.2">
      <c r="A269" s="294" t="s">
        <v>1147</v>
      </c>
      <c r="B269" s="291" t="s">
        <v>66</v>
      </c>
      <c r="C269" s="304" t="s">
        <v>51</v>
      </c>
      <c r="D269" s="305">
        <f>'Cotação Ferragem'!K17</f>
        <v>28.21</v>
      </c>
      <c r="E269" s="304" t="s">
        <v>51</v>
      </c>
      <c r="F269" s="306">
        <f t="shared" ref="F269:F297" si="0">D269</f>
        <v>28.21</v>
      </c>
      <c r="I269" s="45"/>
      <c r="J269" s="1003"/>
      <c r="K269" s="1003"/>
      <c r="L269" s="1004"/>
      <c r="M269" s="1004"/>
      <c r="N269" s="45"/>
      <c r="O269" s="149"/>
    </row>
    <row r="270" spans="1:15" x14ac:dyDescent="0.2">
      <c r="A270" s="294" t="s">
        <v>1147</v>
      </c>
      <c r="B270" s="291" t="s">
        <v>67</v>
      </c>
      <c r="C270" s="304" t="s">
        <v>51</v>
      </c>
      <c r="D270" s="305">
        <f>D269</f>
        <v>28.21</v>
      </c>
      <c r="E270" s="304" t="s">
        <v>51</v>
      </c>
      <c r="F270" s="306">
        <f t="shared" si="0"/>
        <v>28.21</v>
      </c>
      <c r="I270" s="45"/>
      <c r="J270" s="1003"/>
      <c r="K270" s="1003"/>
      <c r="L270" s="1004"/>
      <c r="M270" s="1004"/>
      <c r="N270" s="45"/>
      <c r="O270" s="149"/>
    </row>
    <row r="271" spans="1:15" x14ac:dyDescent="0.2">
      <c r="A271" s="294" t="s">
        <v>1147</v>
      </c>
      <c r="B271" s="291" t="s">
        <v>63</v>
      </c>
      <c r="C271" s="304" t="s">
        <v>51</v>
      </c>
      <c r="D271" s="305">
        <f>D269</f>
        <v>28.21</v>
      </c>
      <c r="E271" s="304" t="s">
        <v>51</v>
      </c>
      <c r="F271" s="306">
        <f t="shared" si="0"/>
        <v>28.21</v>
      </c>
      <c r="I271" s="45"/>
      <c r="J271" s="1003"/>
      <c r="K271" s="1003"/>
      <c r="L271" s="1004"/>
      <c r="M271" s="1004"/>
      <c r="N271" s="45"/>
      <c r="O271" s="149"/>
    </row>
    <row r="272" spans="1:15" x14ac:dyDescent="0.2">
      <c r="A272" s="294" t="s">
        <v>1147</v>
      </c>
      <c r="B272" s="291" t="s">
        <v>149</v>
      </c>
      <c r="C272" s="304" t="s">
        <v>51</v>
      </c>
      <c r="D272" s="305">
        <f>D269</f>
        <v>28.21</v>
      </c>
      <c r="E272" s="304" t="s">
        <v>51</v>
      </c>
      <c r="F272" s="306">
        <f>D272</f>
        <v>28.21</v>
      </c>
      <c r="I272" s="45"/>
      <c r="J272" s="15"/>
      <c r="K272" s="15"/>
      <c r="L272" s="276"/>
      <c r="M272" s="276"/>
      <c r="N272" s="45"/>
      <c r="O272" s="149"/>
    </row>
    <row r="273" spans="1:15" x14ac:dyDescent="0.2">
      <c r="A273" s="294" t="s">
        <v>1147</v>
      </c>
      <c r="B273" s="291" t="s">
        <v>132</v>
      </c>
      <c r="C273" s="304" t="s">
        <v>51</v>
      </c>
      <c r="D273" s="305">
        <f>D269</f>
        <v>28.21</v>
      </c>
      <c r="E273" s="304" t="s">
        <v>51</v>
      </c>
      <c r="F273" s="306">
        <f t="shared" si="0"/>
        <v>28.21</v>
      </c>
      <c r="I273" s="45"/>
      <c r="J273" s="15"/>
      <c r="K273" s="15"/>
      <c r="L273" s="1004"/>
      <c r="M273" s="1004"/>
      <c r="N273" s="45"/>
      <c r="O273" s="149"/>
    </row>
    <row r="274" spans="1:15" x14ac:dyDescent="0.2">
      <c r="A274" s="294" t="s">
        <v>1147</v>
      </c>
      <c r="B274" s="291" t="s">
        <v>134</v>
      </c>
      <c r="C274" s="304" t="s">
        <v>51</v>
      </c>
      <c r="D274" s="305">
        <f>D269</f>
        <v>28.21</v>
      </c>
      <c r="E274" s="304" t="s">
        <v>51</v>
      </c>
      <c r="F274" s="306">
        <f t="shared" si="0"/>
        <v>28.21</v>
      </c>
      <c r="I274" s="45"/>
      <c r="J274" s="15"/>
      <c r="K274" s="15"/>
      <c r="L274" s="276"/>
      <c r="M274" s="276"/>
      <c r="N274" s="45"/>
      <c r="O274" s="149"/>
    </row>
    <row r="275" spans="1:15" x14ac:dyDescent="0.2">
      <c r="A275" s="294" t="s">
        <v>1147</v>
      </c>
      <c r="B275" s="291" t="s">
        <v>135</v>
      </c>
      <c r="C275" s="304" t="s">
        <v>51</v>
      </c>
      <c r="D275" s="305">
        <f>D269</f>
        <v>28.21</v>
      </c>
      <c r="E275" s="304" t="s">
        <v>51</v>
      </c>
      <c r="F275" s="306">
        <f t="shared" si="0"/>
        <v>28.21</v>
      </c>
      <c r="I275" s="45"/>
      <c r="J275" s="15"/>
      <c r="K275" s="15"/>
      <c r="L275" s="276"/>
      <c r="M275" s="276"/>
      <c r="N275" s="45"/>
      <c r="O275" s="149"/>
    </row>
    <row r="276" spans="1:15" x14ac:dyDescent="0.2">
      <c r="A276" s="294" t="s">
        <v>1147</v>
      </c>
      <c r="B276" s="291" t="s">
        <v>136</v>
      </c>
      <c r="C276" s="304" t="s">
        <v>51</v>
      </c>
      <c r="D276" s="305">
        <f>D269</f>
        <v>28.21</v>
      </c>
      <c r="E276" s="304" t="s">
        <v>51</v>
      </c>
      <c r="F276" s="306">
        <f t="shared" si="0"/>
        <v>28.21</v>
      </c>
      <c r="I276" s="45"/>
      <c r="J276" s="15"/>
      <c r="K276" s="15"/>
      <c r="L276" s="276"/>
      <c r="M276" s="276"/>
      <c r="N276" s="45"/>
      <c r="O276" s="149"/>
    </row>
    <row r="277" spans="1:15" x14ac:dyDescent="0.2">
      <c r="A277" s="294" t="s">
        <v>1147</v>
      </c>
      <c r="B277" s="291" t="s">
        <v>137</v>
      </c>
      <c r="C277" s="304" t="s">
        <v>51</v>
      </c>
      <c r="D277" s="305">
        <f>D269</f>
        <v>28.21</v>
      </c>
      <c r="E277" s="304" t="s">
        <v>51</v>
      </c>
      <c r="F277" s="306">
        <f t="shared" si="0"/>
        <v>28.21</v>
      </c>
      <c r="I277" s="45"/>
      <c r="J277" s="15"/>
      <c r="K277" s="15"/>
      <c r="L277" s="276"/>
      <c r="M277" s="276"/>
      <c r="N277" s="45"/>
      <c r="O277" s="149"/>
    </row>
    <row r="278" spans="1:15" x14ac:dyDescent="0.2">
      <c r="A278" s="294" t="s">
        <v>1147</v>
      </c>
      <c r="B278" s="291" t="s">
        <v>138</v>
      </c>
      <c r="C278" s="304" t="s">
        <v>51</v>
      </c>
      <c r="D278" s="305">
        <f>D269</f>
        <v>28.21</v>
      </c>
      <c r="E278" s="304" t="s">
        <v>51</v>
      </c>
      <c r="F278" s="306">
        <f t="shared" si="0"/>
        <v>28.21</v>
      </c>
      <c r="I278" s="45"/>
      <c r="J278" s="15"/>
      <c r="K278" s="15"/>
      <c r="L278" s="276"/>
      <c r="M278" s="276"/>
      <c r="N278" s="45"/>
      <c r="O278" s="149"/>
    </row>
    <row r="279" spans="1:15" x14ac:dyDescent="0.2">
      <c r="A279" s="294" t="s">
        <v>1147</v>
      </c>
      <c r="B279" s="291" t="s">
        <v>139</v>
      </c>
      <c r="C279" s="304" t="s">
        <v>51</v>
      </c>
      <c r="D279" s="305">
        <f>D269</f>
        <v>28.21</v>
      </c>
      <c r="E279" s="304" t="s">
        <v>51</v>
      </c>
      <c r="F279" s="306">
        <f t="shared" si="0"/>
        <v>28.21</v>
      </c>
      <c r="I279" s="45"/>
      <c r="J279" s="15"/>
      <c r="K279" s="15"/>
      <c r="L279" s="276"/>
      <c r="M279" s="276"/>
      <c r="N279" s="45"/>
      <c r="O279" s="149"/>
    </row>
    <row r="280" spans="1:15" x14ac:dyDescent="0.2">
      <c r="A280" s="294" t="s">
        <v>1147</v>
      </c>
      <c r="B280" s="291" t="s">
        <v>64</v>
      </c>
      <c r="C280" s="304" t="s">
        <v>51</v>
      </c>
      <c r="D280" s="305">
        <f>D269</f>
        <v>28.21</v>
      </c>
      <c r="E280" s="304" t="s">
        <v>51</v>
      </c>
      <c r="F280" s="306">
        <f t="shared" si="0"/>
        <v>28.21</v>
      </c>
      <c r="I280" s="45"/>
      <c r="J280" s="15"/>
      <c r="K280" s="15"/>
      <c r="L280" s="276"/>
      <c r="M280" s="276"/>
      <c r="N280" s="45"/>
      <c r="O280" s="149"/>
    </row>
    <row r="281" spans="1:15" x14ac:dyDescent="0.2">
      <c r="A281" s="294" t="s">
        <v>1147</v>
      </c>
      <c r="B281" s="291" t="s">
        <v>141</v>
      </c>
      <c r="C281" s="304" t="s">
        <v>51</v>
      </c>
      <c r="D281" s="305">
        <f>D269</f>
        <v>28.21</v>
      </c>
      <c r="E281" s="304" t="s">
        <v>51</v>
      </c>
      <c r="F281" s="306">
        <f t="shared" si="0"/>
        <v>28.21</v>
      </c>
      <c r="I281" s="45"/>
      <c r="J281" s="15"/>
      <c r="K281" s="15"/>
      <c r="L281" s="276"/>
      <c r="M281" s="276"/>
      <c r="N281" s="45"/>
      <c r="O281" s="149"/>
    </row>
    <row r="282" spans="1:15" x14ac:dyDescent="0.2">
      <c r="A282" s="294" t="s">
        <v>1147</v>
      </c>
      <c r="B282" s="291" t="s">
        <v>140</v>
      </c>
      <c r="C282" s="304" t="s">
        <v>51</v>
      </c>
      <c r="D282" s="305">
        <f>D269</f>
        <v>28.21</v>
      </c>
      <c r="E282" s="304" t="s">
        <v>51</v>
      </c>
      <c r="F282" s="306">
        <f t="shared" si="0"/>
        <v>28.21</v>
      </c>
      <c r="I282" s="45"/>
      <c r="J282" s="15"/>
      <c r="K282" s="15"/>
      <c r="L282" s="276"/>
      <c r="M282" s="276"/>
      <c r="N282" s="45"/>
      <c r="O282" s="149"/>
    </row>
    <row r="283" spans="1:15" x14ac:dyDescent="0.2">
      <c r="A283" s="294" t="s">
        <v>1147</v>
      </c>
      <c r="B283" s="291" t="s">
        <v>935</v>
      </c>
      <c r="C283" s="304" t="s">
        <v>51</v>
      </c>
      <c r="D283" s="305">
        <f>D269</f>
        <v>28.21</v>
      </c>
      <c r="E283" s="304" t="s">
        <v>51</v>
      </c>
      <c r="F283" s="306">
        <f t="shared" si="0"/>
        <v>28.21</v>
      </c>
      <c r="I283" s="45"/>
      <c r="J283" s="15"/>
      <c r="K283" s="15"/>
      <c r="L283" s="276"/>
      <c r="M283" s="276"/>
      <c r="N283" s="45"/>
      <c r="O283" s="149"/>
    </row>
    <row r="284" spans="1:15" x14ac:dyDescent="0.2">
      <c r="A284" s="294" t="s">
        <v>1147</v>
      </c>
      <c r="B284" s="291" t="s">
        <v>142</v>
      </c>
      <c r="C284" s="304" t="s">
        <v>51</v>
      </c>
      <c r="D284" s="305">
        <f>D269</f>
        <v>28.21</v>
      </c>
      <c r="E284" s="304" t="s">
        <v>51</v>
      </c>
      <c r="F284" s="306">
        <f t="shared" si="0"/>
        <v>28.21</v>
      </c>
      <c r="I284" s="45"/>
      <c r="J284" s="15"/>
      <c r="K284" s="15"/>
      <c r="L284" s="276"/>
      <c r="M284" s="276"/>
      <c r="N284" s="45"/>
      <c r="O284" s="149"/>
    </row>
    <row r="285" spans="1:15" x14ac:dyDescent="0.2">
      <c r="A285" s="294" t="s">
        <v>1147</v>
      </c>
      <c r="B285" s="291" t="s">
        <v>143</v>
      </c>
      <c r="C285" s="304" t="s">
        <v>51</v>
      </c>
      <c r="D285" s="305">
        <f>D269</f>
        <v>28.21</v>
      </c>
      <c r="E285" s="304" t="s">
        <v>51</v>
      </c>
      <c r="F285" s="306">
        <f t="shared" si="0"/>
        <v>28.21</v>
      </c>
      <c r="I285" s="45"/>
      <c r="J285" s="15"/>
      <c r="K285" s="15"/>
      <c r="L285" s="276"/>
      <c r="M285" s="276"/>
      <c r="N285" s="45"/>
      <c r="O285" s="149"/>
    </row>
    <row r="286" spans="1:15" x14ac:dyDescent="0.2">
      <c r="A286" s="294" t="s">
        <v>1147</v>
      </c>
      <c r="B286" s="291" t="s">
        <v>144</v>
      </c>
      <c r="C286" s="304" t="s">
        <v>51</v>
      </c>
      <c r="D286" s="305">
        <f>D269</f>
        <v>28.21</v>
      </c>
      <c r="E286" s="304" t="s">
        <v>51</v>
      </c>
      <c r="F286" s="306">
        <f t="shared" si="0"/>
        <v>28.21</v>
      </c>
      <c r="I286" s="45"/>
      <c r="J286" s="15"/>
      <c r="K286" s="15"/>
      <c r="L286" s="276"/>
      <c r="M286" s="276"/>
      <c r="N286" s="45"/>
      <c r="O286" s="149"/>
    </row>
    <row r="287" spans="1:15" x14ac:dyDescent="0.2">
      <c r="A287" s="294" t="s">
        <v>1147</v>
      </c>
      <c r="B287" s="291" t="s">
        <v>937</v>
      </c>
      <c r="C287" s="304" t="s">
        <v>51</v>
      </c>
      <c r="D287" s="305">
        <f>D269</f>
        <v>28.21</v>
      </c>
      <c r="E287" s="304" t="s">
        <v>51</v>
      </c>
      <c r="F287" s="306">
        <f t="shared" si="0"/>
        <v>28.21</v>
      </c>
      <c r="I287" s="45"/>
      <c r="J287" s="15"/>
      <c r="K287" s="15"/>
      <c r="L287" s="276"/>
      <c r="M287" s="276"/>
      <c r="N287" s="45"/>
      <c r="O287" s="149"/>
    </row>
    <row r="288" spans="1:15" x14ac:dyDescent="0.2">
      <c r="A288" s="294" t="s">
        <v>1147</v>
      </c>
      <c r="B288" s="291" t="s">
        <v>933</v>
      </c>
      <c r="C288" s="304" t="s">
        <v>51</v>
      </c>
      <c r="D288" s="305">
        <f>D269</f>
        <v>28.21</v>
      </c>
      <c r="E288" s="304" t="s">
        <v>51</v>
      </c>
      <c r="F288" s="306">
        <f t="shared" si="0"/>
        <v>28.21</v>
      </c>
      <c r="I288" s="45"/>
      <c r="J288" s="1003"/>
      <c r="K288" s="1003"/>
      <c r="L288" s="994"/>
      <c r="M288" s="994"/>
      <c r="N288" s="45"/>
      <c r="O288" s="149"/>
    </row>
    <row r="289" spans="1:15" x14ac:dyDescent="0.2">
      <c r="A289" s="294" t="s">
        <v>1147</v>
      </c>
      <c r="B289" s="291" t="s">
        <v>74</v>
      </c>
      <c r="C289" s="304" t="s">
        <v>51</v>
      </c>
      <c r="D289" s="305">
        <f>D269</f>
        <v>28.21</v>
      </c>
      <c r="E289" s="304" t="s">
        <v>51</v>
      </c>
      <c r="F289" s="306">
        <f t="shared" si="0"/>
        <v>28.21</v>
      </c>
      <c r="I289" s="45"/>
      <c r="J289" s="15"/>
      <c r="K289" s="15"/>
      <c r="L289" s="1004"/>
      <c r="M289" s="1004"/>
      <c r="N289" s="45"/>
      <c r="O289" s="149"/>
    </row>
    <row r="290" spans="1:15" x14ac:dyDescent="0.2">
      <c r="A290" s="294" t="s">
        <v>1147</v>
      </c>
      <c r="B290" s="291" t="s">
        <v>75</v>
      </c>
      <c r="C290" s="304" t="s">
        <v>51</v>
      </c>
      <c r="D290" s="305">
        <f>D269</f>
        <v>28.21</v>
      </c>
      <c r="E290" s="304" t="s">
        <v>51</v>
      </c>
      <c r="F290" s="306">
        <f t="shared" si="0"/>
        <v>28.21</v>
      </c>
      <c r="I290" s="45"/>
      <c r="J290" s="1003"/>
      <c r="K290" s="1003"/>
      <c r="L290" s="994"/>
      <c r="M290" s="994"/>
      <c r="N290" s="45"/>
      <c r="O290" s="149"/>
    </row>
    <row r="291" spans="1:15" x14ac:dyDescent="0.2">
      <c r="A291" s="294" t="s">
        <v>1147</v>
      </c>
      <c r="B291" s="291" t="s">
        <v>938</v>
      </c>
      <c r="C291" s="304" t="s">
        <v>51</v>
      </c>
      <c r="D291" s="305">
        <f>D269</f>
        <v>28.21</v>
      </c>
      <c r="E291" s="304" t="s">
        <v>51</v>
      </c>
      <c r="F291" s="306">
        <f t="shared" si="0"/>
        <v>28.21</v>
      </c>
      <c r="I291" s="45"/>
      <c r="J291" s="1003"/>
      <c r="K291" s="1003"/>
      <c r="L291" s="1004"/>
      <c r="M291" s="1004"/>
      <c r="N291" s="45"/>
      <c r="O291" s="149"/>
    </row>
    <row r="292" spans="1:15" x14ac:dyDescent="0.2">
      <c r="A292" s="294" t="s">
        <v>1147</v>
      </c>
      <c r="B292" s="291" t="s">
        <v>88</v>
      </c>
      <c r="C292" s="304" t="s">
        <v>51</v>
      </c>
      <c r="D292" s="305">
        <f>D269</f>
        <v>28.21</v>
      </c>
      <c r="E292" s="304" t="s">
        <v>51</v>
      </c>
      <c r="F292" s="306">
        <f t="shared" si="0"/>
        <v>28.21</v>
      </c>
      <c r="I292" s="45"/>
      <c r="J292" s="1003"/>
      <c r="K292" s="1003"/>
      <c r="L292" s="994"/>
      <c r="M292" s="994"/>
      <c r="N292" s="45"/>
      <c r="O292" s="149"/>
    </row>
    <row r="293" spans="1:15" x14ac:dyDescent="0.2">
      <c r="A293" s="294" t="s">
        <v>1147</v>
      </c>
      <c r="B293" s="291" t="s">
        <v>89</v>
      </c>
      <c r="C293" s="304" t="s">
        <v>51</v>
      </c>
      <c r="D293" s="305">
        <f>D269</f>
        <v>28.21</v>
      </c>
      <c r="E293" s="304" t="s">
        <v>51</v>
      </c>
      <c r="F293" s="306">
        <f t="shared" si="0"/>
        <v>28.21</v>
      </c>
      <c r="I293" s="45"/>
      <c r="J293" s="1003"/>
      <c r="K293" s="1003"/>
      <c r="L293" s="1006"/>
      <c r="M293" s="1006"/>
      <c r="N293" s="45"/>
      <c r="O293" s="149"/>
    </row>
    <row r="294" spans="1:15" x14ac:dyDescent="0.2">
      <c r="A294" s="294" t="s">
        <v>1147</v>
      </c>
      <c r="B294" s="291" t="s">
        <v>145</v>
      </c>
      <c r="C294" s="304" t="s">
        <v>51</v>
      </c>
      <c r="D294" s="305">
        <f>D269</f>
        <v>28.21</v>
      </c>
      <c r="E294" s="304" t="s">
        <v>51</v>
      </c>
      <c r="F294" s="306">
        <f t="shared" si="0"/>
        <v>28.21</v>
      </c>
      <c r="I294" s="45"/>
      <c r="J294" s="15"/>
      <c r="K294" s="15"/>
      <c r="L294" s="1006"/>
      <c r="M294" s="1006"/>
      <c r="N294" s="45"/>
      <c r="O294" s="149"/>
    </row>
    <row r="295" spans="1:15" x14ac:dyDescent="0.2">
      <c r="A295" s="294" t="s">
        <v>1147</v>
      </c>
      <c r="B295" s="291" t="s">
        <v>939</v>
      </c>
      <c r="C295" s="304" t="s">
        <v>51</v>
      </c>
      <c r="D295" s="305">
        <f>D269</f>
        <v>28.21</v>
      </c>
      <c r="E295" s="304" t="s">
        <v>51</v>
      </c>
      <c r="F295" s="306">
        <f t="shared" si="0"/>
        <v>28.21</v>
      </c>
      <c r="I295" s="45"/>
      <c r="J295" s="15"/>
      <c r="K295" s="15"/>
      <c r="L295" s="277"/>
      <c r="M295" s="277"/>
      <c r="N295" s="45"/>
      <c r="O295" s="149"/>
    </row>
    <row r="296" spans="1:15" x14ac:dyDescent="0.2">
      <c r="A296" s="294" t="s">
        <v>1147</v>
      </c>
      <c r="B296" s="291" t="s">
        <v>164</v>
      </c>
      <c r="C296" s="304" t="s">
        <v>51</v>
      </c>
      <c r="D296" s="305">
        <f>D269</f>
        <v>28.21</v>
      </c>
      <c r="E296" s="304" t="s">
        <v>51</v>
      </c>
      <c r="F296" s="306">
        <f t="shared" si="0"/>
        <v>28.21</v>
      </c>
      <c r="I296" s="45"/>
      <c r="J296" s="15"/>
      <c r="K296" s="15"/>
      <c r="L296" s="277"/>
      <c r="M296" s="277"/>
      <c r="N296" s="45"/>
      <c r="O296" s="149"/>
    </row>
    <row r="297" spans="1:15" x14ac:dyDescent="0.2">
      <c r="A297" s="294" t="s">
        <v>1147</v>
      </c>
      <c r="B297" s="291" t="s">
        <v>128</v>
      </c>
      <c r="C297" s="304" t="s">
        <v>51</v>
      </c>
      <c r="D297" s="305">
        <f>D269</f>
        <v>28.21</v>
      </c>
      <c r="E297" s="304" t="s">
        <v>51</v>
      </c>
      <c r="F297" s="306">
        <f t="shared" si="0"/>
        <v>28.21</v>
      </c>
      <c r="I297" s="45"/>
      <c r="J297" s="15"/>
      <c r="K297" s="15"/>
      <c r="L297" s="277"/>
      <c r="M297" s="277"/>
      <c r="N297" s="45"/>
      <c r="O297" s="149"/>
    </row>
    <row r="298" spans="1:15" x14ac:dyDescent="0.2">
      <c r="A298" s="294" t="s">
        <v>1147</v>
      </c>
      <c r="B298" s="291" t="s">
        <v>958</v>
      </c>
      <c r="C298" s="304" t="s">
        <v>51</v>
      </c>
      <c r="D298" s="305">
        <f>D269</f>
        <v>28.21</v>
      </c>
      <c r="E298" s="304" t="s">
        <v>51</v>
      </c>
      <c r="F298" s="306">
        <f>D298</f>
        <v>28.21</v>
      </c>
      <c r="I298" s="45"/>
      <c r="J298" s="15"/>
      <c r="K298" s="15"/>
      <c r="L298" s="277"/>
      <c r="M298" s="277"/>
      <c r="N298" s="45"/>
      <c r="O298" s="149"/>
    </row>
    <row r="299" spans="1:15" x14ac:dyDescent="0.2">
      <c r="A299" s="294" t="s">
        <v>148</v>
      </c>
      <c r="B299" s="291" t="s">
        <v>959</v>
      </c>
      <c r="C299" s="304" t="s">
        <v>51</v>
      </c>
      <c r="D299" s="305">
        <v>4.55</v>
      </c>
      <c r="E299" s="304" t="s">
        <v>51</v>
      </c>
      <c r="F299" s="306">
        <f>D299</f>
        <v>4.55</v>
      </c>
      <c r="I299" s="45"/>
      <c r="J299" s="15"/>
      <c r="K299" s="15"/>
      <c r="L299" s="277"/>
      <c r="M299" s="277"/>
      <c r="N299" s="45"/>
      <c r="O299" s="149"/>
    </row>
    <row r="300" spans="1:15" x14ac:dyDescent="0.2">
      <c r="A300" s="294" t="s">
        <v>1147</v>
      </c>
      <c r="B300" s="291" t="s">
        <v>83</v>
      </c>
      <c r="C300" s="304" t="s">
        <v>51</v>
      </c>
      <c r="D300" s="305">
        <f>D269</f>
        <v>28.21</v>
      </c>
      <c r="E300" s="304" t="s">
        <v>51</v>
      </c>
      <c r="F300" s="306">
        <f>D300</f>
        <v>28.21</v>
      </c>
      <c r="I300" s="45"/>
      <c r="J300" s="15"/>
      <c r="K300" s="15"/>
      <c r="L300" s="277"/>
      <c r="M300" s="277"/>
      <c r="N300" s="45"/>
      <c r="O300" s="149"/>
    </row>
    <row r="301" spans="1:15" x14ac:dyDescent="0.2">
      <c r="A301" s="294" t="s">
        <v>969</v>
      </c>
      <c r="B301" s="291" t="s">
        <v>970</v>
      </c>
      <c r="C301" s="304" t="s">
        <v>34</v>
      </c>
      <c r="D301" s="305">
        <v>18</v>
      </c>
      <c r="E301" s="304" t="s">
        <v>34</v>
      </c>
      <c r="F301" s="306">
        <f>D301</f>
        <v>18</v>
      </c>
      <c r="I301" s="45"/>
      <c r="J301" s="15"/>
      <c r="K301" s="15"/>
      <c r="L301" s="277"/>
      <c r="M301" s="277"/>
      <c r="N301" s="45"/>
      <c r="O301" s="149"/>
    </row>
    <row r="302" spans="1:15" x14ac:dyDescent="0.2">
      <c r="A302" s="294"/>
      <c r="B302" s="291"/>
      <c r="C302" s="304"/>
      <c r="D302" s="305"/>
      <c r="E302" s="304"/>
      <c r="F302" s="306"/>
      <c r="I302" s="45"/>
      <c r="J302" s="1003"/>
      <c r="K302" s="1003"/>
      <c r="L302" s="1006"/>
      <c r="M302" s="1006"/>
      <c r="N302" s="45"/>
      <c r="O302" s="149"/>
    </row>
    <row r="303" spans="1:15" x14ac:dyDescent="0.2">
      <c r="A303" s="294" t="s">
        <v>1147</v>
      </c>
      <c r="B303" s="291" t="s">
        <v>69</v>
      </c>
      <c r="C303" s="304" t="s">
        <v>374</v>
      </c>
      <c r="D303" s="305">
        <v>5652.04</v>
      </c>
      <c r="E303" s="304" t="s">
        <v>374</v>
      </c>
      <c r="F303" s="306">
        <f t="shared" ref="F303:F313" si="1">D303</f>
        <v>5652.04</v>
      </c>
      <c r="I303" s="204"/>
      <c r="J303" s="1008"/>
      <c r="K303" s="1008"/>
      <c r="L303" s="1005"/>
      <c r="M303" s="1005"/>
      <c r="N303" s="204"/>
      <c r="O303" s="264"/>
    </row>
    <row r="304" spans="1:15" x14ac:dyDescent="0.2">
      <c r="A304" s="294" t="s">
        <v>1147</v>
      </c>
      <c r="B304" s="291" t="s">
        <v>68</v>
      </c>
      <c r="C304" s="304" t="s">
        <v>374</v>
      </c>
      <c r="D304" s="305">
        <f>D303</f>
        <v>5652.04</v>
      </c>
      <c r="E304" s="304" t="s">
        <v>374</v>
      </c>
      <c r="F304" s="306">
        <f t="shared" si="1"/>
        <v>5652.04</v>
      </c>
      <c r="I304" s="45"/>
      <c r="J304" s="15"/>
      <c r="K304" s="15"/>
      <c r="L304" s="1004"/>
      <c r="M304" s="1004"/>
      <c r="N304" s="45"/>
      <c r="O304" s="149"/>
    </row>
    <row r="305" spans="1:15" x14ac:dyDescent="0.2">
      <c r="A305" s="294" t="s">
        <v>1147</v>
      </c>
      <c r="B305" s="291" t="s">
        <v>65</v>
      </c>
      <c r="C305" s="304" t="s">
        <v>374</v>
      </c>
      <c r="D305" s="305">
        <f>D303</f>
        <v>5652.04</v>
      </c>
      <c r="E305" s="304" t="s">
        <v>374</v>
      </c>
      <c r="F305" s="306">
        <f t="shared" si="1"/>
        <v>5652.04</v>
      </c>
      <c r="I305" s="45"/>
      <c r="J305" s="15"/>
      <c r="K305" s="15"/>
      <c r="L305" s="1004"/>
      <c r="M305" s="1004"/>
      <c r="N305" s="45"/>
      <c r="O305" s="149"/>
    </row>
    <row r="306" spans="1:15" x14ac:dyDescent="0.2">
      <c r="A306" s="294" t="s">
        <v>1147</v>
      </c>
      <c r="B306" s="291" t="s">
        <v>70</v>
      </c>
      <c r="C306" s="304" t="s">
        <v>374</v>
      </c>
      <c r="D306" s="305">
        <f>D303</f>
        <v>5652.04</v>
      </c>
      <c r="E306" s="304" t="s">
        <v>374</v>
      </c>
      <c r="F306" s="306">
        <f t="shared" si="1"/>
        <v>5652.04</v>
      </c>
      <c r="I306" s="45"/>
      <c r="J306" s="15"/>
      <c r="K306" s="15"/>
      <c r="L306" s="1004"/>
      <c r="M306" s="1004"/>
      <c r="N306" s="45"/>
      <c r="O306" s="149"/>
    </row>
    <row r="307" spans="1:15" x14ac:dyDescent="0.2">
      <c r="A307" s="294" t="s">
        <v>1147</v>
      </c>
      <c r="B307" s="291" t="s">
        <v>936</v>
      </c>
      <c r="C307" s="304" t="s">
        <v>374</v>
      </c>
      <c r="D307" s="305">
        <f>D303</f>
        <v>5652.04</v>
      </c>
      <c r="E307" s="304" t="s">
        <v>374</v>
      </c>
      <c r="F307" s="306">
        <f t="shared" si="1"/>
        <v>5652.04</v>
      </c>
      <c r="I307" s="45"/>
      <c r="J307" s="1003"/>
      <c r="K307" s="1003"/>
      <c r="L307" s="1004"/>
      <c r="M307" s="1004"/>
      <c r="N307" s="45"/>
      <c r="O307" s="149"/>
    </row>
    <row r="308" spans="1:15" x14ac:dyDescent="0.2">
      <c r="A308" s="294" t="s">
        <v>1147</v>
      </c>
      <c r="B308" s="291" t="s">
        <v>72</v>
      </c>
      <c r="C308" s="304" t="s">
        <v>374</v>
      </c>
      <c r="D308" s="305">
        <f>D303</f>
        <v>5652.04</v>
      </c>
      <c r="E308" s="304" t="s">
        <v>374</v>
      </c>
      <c r="F308" s="306">
        <f t="shared" si="1"/>
        <v>5652.04</v>
      </c>
      <c r="I308" s="45"/>
      <c r="J308" s="1003"/>
      <c r="K308" s="1003"/>
      <c r="L308" s="1004"/>
      <c r="M308" s="1004"/>
      <c r="N308" s="45"/>
      <c r="O308" s="149"/>
    </row>
    <row r="309" spans="1:15" x14ac:dyDescent="0.2">
      <c r="A309" s="294" t="s">
        <v>1147</v>
      </c>
      <c r="B309" s="291" t="s">
        <v>76</v>
      </c>
      <c r="C309" s="304" t="s">
        <v>374</v>
      </c>
      <c r="D309" s="305">
        <f>D303</f>
        <v>5652.04</v>
      </c>
      <c r="E309" s="304" t="s">
        <v>374</v>
      </c>
      <c r="F309" s="306">
        <f t="shared" si="1"/>
        <v>5652.04</v>
      </c>
      <c r="I309" s="45"/>
      <c r="J309" s="1003"/>
      <c r="K309" s="1003"/>
      <c r="L309" s="1007"/>
      <c r="M309" s="1007"/>
      <c r="N309" s="45"/>
      <c r="O309" s="149"/>
    </row>
    <row r="310" spans="1:15" x14ac:dyDescent="0.2">
      <c r="A310" s="294" t="s">
        <v>1147</v>
      </c>
      <c r="B310" s="291" t="s">
        <v>165</v>
      </c>
      <c r="C310" s="304" t="s">
        <v>374</v>
      </c>
      <c r="D310" s="305">
        <f>D303</f>
        <v>5652.04</v>
      </c>
      <c r="E310" s="304" t="s">
        <v>374</v>
      </c>
      <c r="F310" s="306">
        <f t="shared" si="1"/>
        <v>5652.04</v>
      </c>
      <c r="I310" s="45"/>
      <c r="J310" s="15"/>
      <c r="K310" s="15"/>
      <c r="L310" s="278"/>
      <c r="M310" s="278"/>
      <c r="N310" s="45"/>
      <c r="O310" s="149"/>
    </row>
    <row r="311" spans="1:15" x14ac:dyDescent="0.2">
      <c r="A311" s="294" t="s">
        <v>1147</v>
      </c>
      <c r="B311" s="291" t="s">
        <v>940</v>
      </c>
      <c r="C311" s="304" t="s">
        <v>374</v>
      </c>
      <c r="D311" s="305">
        <f>D303</f>
        <v>5652.04</v>
      </c>
      <c r="E311" s="304" t="s">
        <v>374</v>
      </c>
      <c r="F311" s="306">
        <f t="shared" si="1"/>
        <v>5652.04</v>
      </c>
      <c r="I311" s="45"/>
      <c r="J311" s="15"/>
      <c r="K311" s="15"/>
      <c r="L311" s="278"/>
      <c r="M311" s="278"/>
      <c r="N311" s="45"/>
      <c r="O311" s="149"/>
    </row>
    <row r="312" spans="1:15" x14ac:dyDescent="0.2">
      <c r="A312" s="294" t="s">
        <v>1147</v>
      </c>
      <c r="B312" s="291" t="s">
        <v>129</v>
      </c>
      <c r="C312" s="304" t="s">
        <v>374</v>
      </c>
      <c r="D312" s="305">
        <f>D303</f>
        <v>5652.04</v>
      </c>
      <c r="E312" s="304" t="s">
        <v>374</v>
      </c>
      <c r="F312" s="306">
        <f t="shared" si="1"/>
        <v>5652.04</v>
      </c>
      <c r="I312" s="45"/>
      <c r="J312" s="15"/>
      <c r="K312" s="15"/>
      <c r="L312" s="278"/>
      <c r="M312" s="278"/>
      <c r="N312" s="45"/>
      <c r="O312" s="149"/>
    </row>
    <row r="313" spans="1:15" x14ac:dyDescent="0.2">
      <c r="A313" s="294" t="s">
        <v>1147</v>
      </c>
      <c r="B313" s="291" t="s">
        <v>90</v>
      </c>
      <c r="C313" s="304" t="s">
        <v>374</v>
      </c>
      <c r="D313" s="305">
        <f>D303</f>
        <v>5652.04</v>
      </c>
      <c r="E313" s="304" t="s">
        <v>374</v>
      </c>
      <c r="F313" s="306">
        <f t="shared" si="1"/>
        <v>5652.04</v>
      </c>
      <c r="I313" s="45"/>
      <c r="J313" s="1003"/>
      <c r="K313" s="1003"/>
      <c r="L313" s="1007"/>
      <c r="M313" s="1007"/>
      <c r="N313" s="45"/>
      <c r="O313" s="149"/>
    </row>
    <row r="314" spans="1:15" x14ac:dyDescent="0.2">
      <c r="A314" s="294" t="s">
        <v>85</v>
      </c>
      <c r="B314" s="291" t="s">
        <v>86</v>
      </c>
      <c r="C314" s="304" t="s">
        <v>122</v>
      </c>
      <c r="D314" s="305">
        <v>5.88</v>
      </c>
      <c r="E314" s="304" t="s">
        <v>122</v>
      </c>
      <c r="F314" s="306">
        <f>D314</f>
        <v>5.88</v>
      </c>
    </row>
    <row r="315" spans="1:15" x14ac:dyDescent="0.2">
      <c r="A315" s="294" t="s">
        <v>857</v>
      </c>
      <c r="B315" s="291" t="s">
        <v>859</v>
      </c>
      <c r="C315" s="304" t="s">
        <v>122</v>
      </c>
      <c r="D315" s="305">
        <v>12</v>
      </c>
      <c r="E315" s="304" t="s">
        <v>122</v>
      </c>
      <c r="F315" s="306">
        <f>D315</f>
        <v>12</v>
      </c>
    </row>
    <row r="316" spans="1:15" x14ac:dyDescent="0.2">
      <c r="A316" s="294" t="s">
        <v>858</v>
      </c>
      <c r="B316" s="291" t="s">
        <v>922</v>
      </c>
      <c r="C316" s="304" t="s">
        <v>122</v>
      </c>
      <c r="D316" s="305">
        <v>15</v>
      </c>
      <c r="E316" s="304" t="s">
        <v>122</v>
      </c>
      <c r="F316" s="306">
        <f>D316</f>
        <v>15</v>
      </c>
    </row>
    <row r="317" spans="1:15" x14ac:dyDescent="0.2">
      <c r="A317" s="294" t="s">
        <v>1147</v>
      </c>
      <c r="B317" s="291" t="s">
        <v>80</v>
      </c>
      <c r="C317" s="304" t="s">
        <v>2</v>
      </c>
      <c r="D317" s="305">
        <f>D303</f>
        <v>5652.04</v>
      </c>
      <c r="E317" s="304" t="s">
        <v>2</v>
      </c>
      <c r="F317" s="306">
        <f>D317</f>
        <v>5652.04</v>
      </c>
    </row>
    <row r="318" spans="1:15" x14ac:dyDescent="0.2">
      <c r="A318" s="294" t="s">
        <v>1147</v>
      </c>
      <c r="B318" s="291" t="s">
        <v>957</v>
      </c>
      <c r="C318" s="304" t="s">
        <v>2</v>
      </c>
      <c r="D318" s="305">
        <f>D303</f>
        <v>5652.04</v>
      </c>
      <c r="E318" s="304" t="s">
        <v>2</v>
      </c>
      <c r="F318" s="306">
        <f>D318</f>
        <v>5652.04</v>
      </c>
    </row>
  </sheetData>
  <mergeCells count="46">
    <mergeCell ref="J313:K313"/>
    <mergeCell ref="L313:M313"/>
    <mergeCell ref="J288:K288"/>
    <mergeCell ref="J302:K302"/>
    <mergeCell ref="J303:K303"/>
    <mergeCell ref="L289:M289"/>
    <mergeCell ref="J290:K290"/>
    <mergeCell ref="L290:M290"/>
    <mergeCell ref="J292:K292"/>
    <mergeCell ref="L292:M292"/>
    <mergeCell ref="J309:K309"/>
    <mergeCell ref="L309:M309"/>
    <mergeCell ref="J293:K293"/>
    <mergeCell ref="L293:M293"/>
    <mergeCell ref="J291:K291"/>
    <mergeCell ref="L291:M291"/>
    <mergeCell ref="L306:M306"/>
    <mergeCell ref="J307:K307"/>
    <mergeCell ref="L307:M307"/>
    <mergeCell ref="J308:K308"/>
    <mergeCell ref="L308:M308"/>
    <mergeCell ref="L305:M305"/>
    <mergeCell ref="J269:K269"/>
    <mergeCell ref="L269:M269"/>
    <mergeCell ref="L288:M288"/>
    <mergeCell ref="L304:M304"/>
    <mergeCell ref="J270:K270"/>
    <mergeCell ref="L270:M270"/>
    <mergeCell ref="J271:K271"/>
    <mergeCell ref="L271:M271"/>
    <mergeCell ref="L303:M303"/>
    <mergeCell ref="L273:M273"/>
    <mergeCell ref="L294:M294"/>
    <mergeCell ref="L302:M302"/>
    <mergeCell ref="J266:K266"/>
    <mergeCell ref="L266:M266"/>
    <mergeCell ref="J267:K267"/>
    <mergeCell ref="L267:M267"/>
    <mergeCell ref="J268:K268"/>
    <mergeCell ref="L268:M268"/>
    <mergeCell ref="J263:K263"/>
    <mergeCell ref="L263:M263"/>
    <mergeCell ref="J264:K264"/>
    <mergeCell ref="L264:M264"/>
    <mergeCell ref="J265:K265"/>
    <mergeCell ref="L265:M265"/>
  </mergeCells>
  <phoneticPr fontId="21" type="noConversion"/>
  <pageMargins left="0.78740157480314965" right="0.78740157480314965" top="0.98425196850393704" bottom="0.98425196850393704" header="0.51181102362204722" footer="0.51181102362204722"/>
  <pageSetup paperSize="9" fitToHeight="10" orientation="portrait" r:id="rId1"/>
  <headerFooter alignWithMargins="0"/>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0070C0"/>
  </sheetPr>
  <dimension ref="A1:M32"/>
  <sheetViews>
    <sheetView zoomScale="130" zoomScaleNormal="130" workbookViewId="0">
      <pane ySplit="1" topLeftCell="A2" activePane="bottomLeft" state="frozen"/>
      <selection pane="bottomLeft" activeCell="B34" sqref="B34"/>
    </sheetView>
  </sheetViews>
  <sheetFormatPr defaultRowHeight="12.75" x14ac:dyDescent="0.2"/>
  <cols>
    <col min="1" max="1" width="9.140625" style="389"/>
    <col min="2" max="2" width="8.28515625" style="389" customWidth="1"/>
    <col min="3" max="3" width="57" style="389" bestFit="1" customWidth="1"/>
    <col min="4" max="4" width="11.28515625" style="389" bestFit="1" customWidth="1"/>
    <col min="5" max="5" width="10.140625" style="389" bestFit="1" customWidth="1"/>
    <col min="6" max="6" width="11.85546875" style="389" bestFit="1" customWidth="1"/>
    <col min="7" max="7" width="9.140625" style="389"/>
    <col min="8" max="8" width="9.5703125" style="389" customWidth="1"/>
    <col min="9" max="9" width="11.28515625" style="389" bestFit="1" customWidth="1"/>
    <col min="10" max="16384" width="9.140625" style="389"/>
  </cols>
  <sheetData>
    <row r="1" spans="1:13" x14ac:dyDescent="0.2">
      <c r="C1" s="407" t="s">
        <v>1113</v>
      </c>
      <c r="D1" s="389" t="s">
        <v>1116</v>
      </c>
      <c r="E1" s="441">
        <v>45108</v>
      </c>
      <c r="G1" s="394"/>
      <c r="H1" s="405">
        <v>1.2629950000000001</v>
      </c>
      <c r="I1" s="405">
        <v>8.1443999999999996E-3</v>
      </c>
    </row>
    <row r="2" spans="1:13" x14ac:dyDescent="0.2">
      <c r="C2" s="407"/>
      <c r="D2" s="389" t="s">
        <v>1121</v>
      </c>
      <c r="E2" s="441">
        <v>45017</v>
      </c>
      <c r="G2" s="394"/>
      <c r="H2" s="405"/>
      <c r="I2" s="405"/>
    </row>
    <row r="3" spans="1:13" x14ac:dyDescent="0.2">
      <c r="C3" s="407"/>
      <c r="D3" s="406"/>
      <c r="G3" s="394"/>
      <c r="H3" s="405"/>
      <c r="I3" s="405"/>
    </row>
    <row r="4" spans="1:13" x14ac:dyDescent="0.2">
      <c r="D4" s="582" t="s">
        <v>1356</v>
      </c>
      <c r="E4" s="404"/>
      <c r="F4" s="403"/>
      <c r="G4" s="399"/>
    </row>
    <row r="5" spans="1:13" x14ac:dyDescent="0.2">
      <c r="A5" s="402" t="s">
        <v>1115</v>
      </c>
      <c r="B5" s="402" t="s">
        <v>175</v>
      </c>
      <c r="C5" s="402" t="s">
        <v>819</v>
      </c>
      <c r="D5" s="401" t="s">
        <v>820</v>
      </c>
      <c r="E5" s="401" t="s">
        <v>821</v>
      </c>
      <c r="F5" s="400" t="s">
        <v>822</v>
      </c>
      <c r="G5" s="399"/>
      <c r="H5" s="389">
        <v>0.83830000000000005</v>
      </c>
      <c r="I5" s="390">
        <v>220</v>
      </c>
    </row>
    <row r="6" spans="1:13" x14ac:dyDescent="0.2">
      <c r="A6" s="397"/>
      <c r="B6" s="398" t="s">
        <v>823</v>
      </c>
      <c r="C6" s="397" t="s">
        <v>824</v>
      </c>
      <c r="D6" s="396">
        <v>1320</v>
      </c>
      <c r="E6" s="396">
        <f t="shared" ref="E6:E30" si="0">D6*$H$5</f>
        <v>1106.56</v>
      </c>
      <c r="F6" s="395">
        <f>(D6+E6)/$I$5</f>
        <v>11.03</v>
      </c>
      <c r="G6" s="399"/>
      <c r="H6" s="393"/>
      <c r="I6" s="391"/>
      <c r="K6" s="392"/>
      <c r="M6" s="391"/>
    </row>
    <row r="7" spans="1:13" x14ac:dyDescent="0.2">
      <c r="A7" s="397" t="s">
        <v>1116</v>
      </c>
      <c r="B7" s="398" t="s">
        <v>1242</v>
      </c>
      <c r="C7" s="397" t="s">
        <v>1117</v>
      </c>
      <c r="D7" s="396">
        <v>2529.61</v>
      </c>
      <c r="E7" s="396">
        <f t="shared" si="0"/>
        <v>2120.5700000000002</v>
      </c>
      <c r="F7" s="395">
        <f>(D7+E7)/$I$5</f>
        <v>21.14</v>
      </c>
      <c r="G7" s="399"/>
      <c r="H7" s="393"/>
      <c r="I7" s="391"/>
      <c r="K7" s="392"/>
      <c r="M7" s="391"/>
    </row>
    <row r="8" spans="1:13" x14ac:dyDescent="0.2">
      <c r="A8" s="397" t="s">
        <v>1116</v>
      </c>
      <c r="B8" s="398" t="s">
        <v>1243</v>
      </c>
      <c r="C8" s="397" t="s">
        <v>1118</v>
      </c>
      <c r="D8" s="396">
        <v>27960.15</v>
      </c>
      <c r="E8" s="396">
        <f t="shared" si="0"/>
        <v>23438.99</v>
      </c>
      <c r="F8" s="395">
        <f>(D8+E8)/$I$5</f>
        <v>233.63</v>
      </c>
      <c r="G8" s="399"/>
      <c r="H8" s="393"/>
      <c r="I8" s="391"/>
      <c r="K8" s="392"/>
      <c r="M8" s="391"/>
    </row>
    <row r="9" spans="1:13" x14ac:dyDescent="0.2">
      <c r="A9" s="397" t="s">
        <v>1121</v>
      </c>
      <c r="B9" s="398" t="s">
        <v>1120</v>
      </c>
      <c r="C9" s="397" t="s">
        <v>825</v>
      </c>
      <c r="D9" s="396">
        <f t="shared" ref="D9:D14" si="1">($I$5*F9)/(1+$H$5)</f>
        <v>3725.51</v>
      </c>
      <c r="E9" s="396">
        <f t="shared" si="0"/>
        <v>3123.1</v>
      </c>
      <c r="F9" s="395">
        <v>31.13</v>
      </c>
      <c r="G9" s="399"/>
      <c r="H9" s="393"/>
      <c r="I9" s="391"/>
      <c r="K9" s="392"/>
      <c r="M9" s="391"/>
    </row>
    <row r="10" spans="1:13" x14ac:dyDescent="0.2">
      <c r="A10" s="397" t="s">
        <v>1121</v>
      </c>
      <c r="B10" s="398" t="s">
        <v>1122</v>
      </c>
      <c r="C10" s="397" t="s">
        <v>1124</v>
      </c>
      <c r="D10" s="396">
        <f t="shared" si="1"/>
        <v>2595.77</v>
      </c>
      <c r="E10" s="396">
        <f t="shared" si="0"/>
        <v>2176.0300000000002</v>
      </c>
      <c r="F10" s="395">
        <v>21.69</v>
      </c>
      <c r="G10" s="399"/>
      <c r="H10" s="393"/>
      <c r="I10" s="391"/>
      <c r="K10" s="392"/>
      <c r="M10" s="391"/>
    </row>
    <row r="11" spans="1:13" x14ac:dyDescent="0.2">
      <c r="A11" s="397" t="s">
        <v>1121</v>
      </c>
      <c r="B11" s="398" t="s">
        <v>1123</v>
      </c>
      <c r="C11" s="397" t="s">
        <v>1125</v>
      </c>
      <c r="D11" s="396">
        <f t="shared" si="1"/>
        <v>3318.61</v>
      </c>
      <c r="E11" s="396">
        <f t="shared" si="0"/>
        <v>2781.99</v>
      </c>
      <c r="F11" s="395">
        <v>27.73</v>
      </c>
      <c r="G11" s="399"/>
      <c r="H11" s="393"/>
      <c r="I11" s="391"/>
      <c r="K11" s="392"/>
      <c r="M11" s="391"/>
    </row>
    <row r="12" spans="1:13" x14ac:dyDescent="0.2">
      <c r="A12" s="397" t="s">
        <v>1121</v>
      </c>
      <c r="B12" s="398" t="s">
        <v>1126</v>
      </c>
      <c r="C12" s="397" t="s">
        <v>1127</v>
      </c>
      <c r="D12" s="396">
        <f t="shared" si="1"/>
        <v>3112.77</v>
      </c>
      <c r="E12" s="396">
        <f t="shared" si="0"/>
        <v>2609.44</v>
      </c>
      <c r="F12" s="395">
        <v>26.01</v>
      </c>
      <c r="G12" s="399"/>
      <c r="H12" s="393"/>
      <c r="I12" s="391"/>
      <c r="K12" s="392"/>
      <c r="M12" s="391"/>
    </row>
    <row r="13" spans="1:13" x14ac:dyDescent="0.2">
      <c r="A13" s="397" t="s">
        <v>1121</v>
      </c>
      <c r="B13" s="398" t="s">
        <v>1128</v>
      </c>
      <c r="C13" s="397" t="s">
        <v>1129</v>
      </c>
      <c r="D13" s="396">
        <f t="shared" si="1"/>
        <v>3969.65</v>
      </c>
      <c r="E13" s="396">
        <f t="shared" si="0"/>
        <v>3327.76</v>
      </c>
      <c r="F13" s="395">
        <v>33.17</v>
      </c>
      <c r="G13" s="399"/>
      <c r="H13" s="393"/>
      <c r="I13" s="391"/>
      <c r="K13" s="392"/>
      <c r="M13" s="391"/>
    </row>
    <row r="14" spans="1:13" x14ac:dyDescent="0.2">
      <c r="A14" s="397" t="s">
        <v>1121</v>
      </c>
      <c r="B14" s="398" t="s">
        <v>1130</v>
      </c>
      <c r="C14" s="397" t="s">
        <v>826</v>
      </c>
      <c r="D14" s="396">
        <f t="shared" si="1"/>
        <v>2369.58</v>
      </c>
      <c r="E14" s="396">
        <f t="shared" si="0"/>
        <v>1986.42</v>
      </c>
      <c r="F14" s="395">
        <v>19.8</v>
      </c>
      <c r="G14" s="399"/>
      <c r="H14" s="393"/>
      <c r="I14" s="391"/>
      <c r="K14" s="392"/>
      <c r="M14" s="391"/>
    </row>
    <row r="15" spans="1:13" x14ac:dyDescent="0.2">
      <c r="A15" s="397" t="s">
        <v>1121</v>
      </c>
      <c r="B15" s="398" t="s">
        <v>1131</v>
      </c>
      <c r="C15" s="397" t="s">
        <v>48</v>
      </c>
      <c r="D15" s="396">
        <v>4490.3999999999996</v>
      </c>
      <c r="E15" s="396">
        <f t="shared" si="0"/>
        <v>3764.3</v>
      </c>
      <c r="F15" s="395">
        <f>(D15+E15)/$I$5</f>
        <v>37.520000000000003</v>
      </c>
      <c r="G15" s="394"/>
      <c r="H15" s="393"/>
      <c r="I15" s="391"/>
      <c r="K15" s="392"/>
      <c r="M15" s="391"/>
    </row>
    <row r="16" spans="1:13" x14ac:dyDescent="0.2">
      <c r="A16" s="397" t="s">
        <v>1121</v>
      </c>
      <c r="B16" s="398" t="s">
        <v>1132</v>
      </c>
      <c r="C16" s="397" t="s">
        <v>827</v>
      </c>
      <c r="D16" s="396">
        <v>6562.75</v>
      </c>
      <c r="E16" s="396">
        <f t="shared" si="0"/>
        <v>5501.55</v>
      </c>
      <c r="F16" s="395">
        <f>(D16+E16)/$I$5</f>
        <v>54.84</v>
      </c>
      <c r="G16" s="394"/>
      <c r="H16" s="393"/>
      <c r="I16" s="391"/>
      <c r="K16" s="392"/>
      <c r="M16" s="391"/>
    </row>
    <row r="17" spans="1:13" x14ac:dyDescent="0.2">
      <c r="A17" s="397" t="s">
        <v>1121</v>
      </c>
      <c r="B17" s="398" t="s">
        <v>1132</v>
      </c>
      <c r="C17" s="397" t="s">
        <v>827</v>
      </c>
      <c r="D17" s="396">
        <f>D16</f>
        <v>6562.75</v>
      </c>
      <c r="E17" s="396">
        <f>D17*$H$5</f>
        <v>5501.55</v>
      </c>
      <c r="F17" s="395">
        <f>(D17+E17)/$I$5</f>
        <v>54.84</v>
      </c>
      <c r="G17" s="394"/>
      <c r="H17" s="393"/>
      <c r="I17" s="391"/>
      <c r="K17" s="392"/>
      <c r="M17" s="391"/>
    </row>
    <row r="18" spans="1:13" x14ac:dyDescent="0.2">
      <c r="A18" s="397" t="s">
        <v>1121</v>
      </c>
      <c r="B18" s="398" t="s">
        <v>1133</v>
      </c>
      <c r="C18" s="397" t="s">
        <v>828</v>
      </c>
      <c r="D18" s="396">
        <f>($I$5*F18)/(1+$H$5)</f>
        <v>3700.38</v>
      </c>
      <c r="E18" s="396">
        <f t="shared" si="0"/>
        <v>3102.03</v>
      </c>
      <c r="F18" s="395">
        <v>30.92</v>
      </c>
      <c r="G18" s="394"/>
      <c r="H18" s="393"/>
      <c r="I18" s="391"/>
      <c r="K18" s="392"/>
      <c r="M18" s="391"/>
    </row>
    <row r="19" spans="1:13" x14ac:dyDescent="0.2">
      <c r="A19" s="397" t="s">
        <v>1121</v>
      </c>
      <c r="B19" s="398" t="s">
        <v>1134</v>
      </c>
      <c r="C19" s="397" t="s">
        <v>98</v>
      </c>
      <c r="D19" s="396">
        <f>($I$5*F19)/(1+$H$5)</f>
        <v>3037.37</v>
      </c>
      <c r="E19" s="396">
        <f t="shared" si="0"/>
        <v>2546.23</v>
      </c>
      <c r="F19" s="395">
        <v>25.38</v>
      </c>
      <c r="G19" s="394"/>
      <c r="H19" s="393"/>
      <c r="I19" s="391"/>
      <c r="K19" s="392"/>
      <c r="M19" s="391"/>
    </row>
    <row r="20" spans="1:13" x14ac:dyDescent="0.2">
      <c r="A20" s="397" t="s">
        <v>1121</v>
      </c>
      <c r="B20" s="398" t="s">
        <v>1135</v>
      </c>
      <c r="C20" s="397" t="s">
        <v>115</v>
      </c>
      <c r="D20" s="396">
        <f>($I$5*F20)/(1+$H$5)</f>
        <v>2667.57</v>
      </c>
      <c r="E20" s="396">
        <f t="shared" si="0"/>
        <v>2236.2199999999998</v>
      </c>
      <c r="F20" s="395">
        <v>22.29</v>
      </c>
      <c r="G20" s="394"/>
      <c r="H20" s="393"/>
      <c r="I20" s="391"/>
      <c r="K20" s="392"/>
      <c r="M20" s="391"/>
    </row>
    <row r="21" spans="1:13" x14ac:dyDescent="0.2">
      <c r="A21" s="397" t="s">
        <v>1121</v>
      </c>
      <c r="B21" s="398" t="s">
        <v>1137</v>
      </c>
      <c r="C21" s="397" t="s">
        <v>1136</v>
      </c>
      <c r="D21" s="396">
        <v>4105.9399999999996</v>
      </c>
      <c r="E21" s="396">
        <f t="shared" si="0"/>
        <v>3442.01</v>
      </c>
      <c r="F21" s="395">
        <f>(D21+E21)/$I$5</f>
        <v>34.31</v>
      </c>
      <c r="G21" s="394"/>
      <c r="H21" s="393"/>
      <c r="I21" s="391"/>
      <c r="K21" s="392"/>
      <c r="M21" s="391"/>
    </row>
    <row r="22" spans="1:13" x14ac:dyDescent="0.2">
      <c r="A22" s="397" t="s">
        <v>1121</v>
      </c>
      <c r="B22" s="398" t="s">
        <v>1138</v>
      </c>
      <c r="C22" s="397" t="s">
        <v>829</v>
      </c>
      <c r="D22" s="396">
        <f t="shared" ref="D22:D30" si="2">($I$5*F22)/(1+$H$5)</f>
        <v>3164.23</v>
      </c>
      <c r="E22" s="396">
        <f t="shared" si="0"/>
        <v>2652.57</v>
      </c>
      <c r="F22" s="395">
        <v>26.44</v>
      </c>
      <c r="G22" s="394"/>
      <c r="H22" s="393"/>
      <c r="I22" s="391"/>
      <c r="K22" s="392"/>
      <c r="M22" s="391"/>
    </row>
    <row r="23" spans="1:13" x14ac:dyDescent="0.2">
      <c r="A23" s="397" t="s">
        <v>1121</v>
      </c>
      <c r="B23" s="398" t="s">
        <v>1138</v>
      </c>
      <c r="C23" s="397" t="s">
        <v>829</v>
      </c>
      <c r="D23" s="396">
        <f t="shared" si="2"/>
        <v>3164.23</v>
      </c>
      <c r="E23" s="396">
        <f t="shared" si="0"/>
        <v>2652.57</v>
      </c>
      <c r="F23" s="395">
        <f>F22</f>
        <v>26.44</v>
      </c>
      <c r="G23" s="394"/>
      <c r="H23" s="393"/>
      <c r="I23" s="391"/>
      <c r="K23" s="392"/>
      <c r="M23" s="391"/>
    </row>
    <row r="24" spans="1:13" x14ac:dyDescent="0.2">
      <c r="A24" s="397" t="s">
        <v>1121</v>
      </c>
      <c r="B24" s="398" t="s">
        <v>1139</v>
      </c>
      <c r="C24" s="397" t="s">
        <v>99</v>
      </c>
      <c r="D24" s="396">
        <f t="shared" si="2"/>
        <v>3176.2</v>
      </c>
      <c r="E24" s="396">
        <f t="shared" si="0"/>
        <v>2662.61</v>
      </c>
      <c r="F24" s="395">
        <v>26.54</v>
      </c>
      <c r="G24" s="394"/>
      <c r="H24" s="393"/>
      <c r="I24" s="391"/>
      <c r="K24" s="392"/>
      <c r="M24" s="391"/>
    </row>
    <row r="25" spans="1:13" x14ac:dyDescent="0.2">
      <c r="A25" s="397" t="s">
        <v>1121</v>
      </c>
      <c r="B25" s="398" t="s">
        <v>1140</v>
      </c>
      <c r="C25" s="397" t="s">
        <v>830</v>
      </c>
      <c r="D25" s="396">
        <f t="shared" si="2"/>
        <v>3794.92</v>
      </c>
      <c r="E25" s="396">
        <f t="shared" si="0"/>
        <v>3181.28</v>
      </c>
      <c r="F25" s="395">
        <v>31.71</v>
      </c>
      <c r="G25" s="394"/>
      <c r="H25" s="393"/>
      <c r="I25" s="391"/>
      <c r="K25" s="392"/>
      <c r="M25" s="391"/>
    </row>
    <row r="26" spans="1:13" x14ac:dyDescent="0.2">
      <c r="A26" s="397" t="s">
        <v>1121</v>
      </c>
      <c r="B26" s="398" t="s">
        <v>1141</v>
      </c>
      <c r="C26" s="397" t="s">
        <v>831</v>
      </c>
      <c r="D26" s="396">
        <f t="shared" si="2"/>
        <v>2570.64</v>
      </c>
      <c r="E26" s="396">
        <f t="shared" si="0"/>
        <v>2154.9699999999998</v>
      </c>
      <c r="F26" s="395">
        <v>21.48</v>
      </c>
      <c r="G26" s="394"/>
      <c r="H26" s="393"/>
      <c r="I26" s="391"/>
      <c r="K26" s="392"/>
      <c r="M26" s="391"/>
    </row>
    <row r="27" spans="1:13" x14ac:dyDescent="0.2">
      <c r="A27" s="397" t="s">
        <v>1121</v>
      </c>
      <c r="B27" s="398" t="s">
        <v>1142</v>
      </c>
      <c r="C27" s="397" t="s">
        <v>100</v>
      </c>
      <c r="D27" s="396">
        <f>($I$5*F27)/(1+$H$5)</f>
        <v>3165.42</v>
      </c>
      <c r="E27" s="396">
        <f>D27*$H$5</f>
        <v>2653.57</v>
      </c>
      <c r="F27" s="395">
        <v>26.45</v>
      </c>
      <c r="G27" s="394"/>
      <c r="H27" s="393"/>
      <c r="I27" s="391"/>
      <c r="K27" s="392"/>
      <c r="M27" s="391"/>
    </row>
    <row r="28" spans="1:13" x14ac:dyDescent="0.2">
      <c r="A28" s="397" t="s">
        <v>1121</v>
      </c>
      <c r="B28" s="398" t="s">
        <v>1143</v>
      </c>
      <c r="C28" s="397" t="s">
        <v>19</v>
      </c>
      <c r="D28" s="396">
        <f t="shared" si="2"/>
        <v>2248.71</v>
      </c>
      <c r="E28" s="396">
        <f t="shared" si="0"/>
        <v>1885.09</v>
      </c>
      <c r="F28" s="395">
        <v>18.79</v>
      </c>
      <c r="G28" s="394"/>
      <c r="H28" s="393"/>
      <c r="I28" s="391"/>
      <c r="K28" s="392"/>
      <c r="M28" s="391"/>
    </row>
    <row r="29" spans="1:13" x14ac:dyDescent="0.2">
      <c r="A29" s="397" t="s">
        <v>1121</v>
      </c>
      <c r="B29" s="398" t="s">
        <v>1144</v>
      </c>
      <c r="C29" s="397" t="s">
        <v>97</v>
      </c>
      <c r="D29" s="396">
        <f t="shared" si="2"/>
        <v>2397.11</v>
      </c>
      <c r="E29" s="396">
        <f t="shared" si="0"/>
        <v>2009.5</v>
      </c>
      <c r="F29" s="395">
        <v>20.03</v>
      </c>
      <c r="G29" s="394"/>
      <c r="H29" s="393"/>
      <c r="I29" s="391"/>
      <c r="K29" s="392"/>
      <c r="M29" s="391"/>
    </row>
    <row r="30" spans="1:13" x14ac:dyDescent="0.2">
      <c r="A30" s="397" t="s">
        <v>1121</v>
      </c>
      <c r="B30" s="398" t="s">
        <v>1145</v>
      </c>
      <c r="C30" s="397" t="s">
        <v>832</v>
      </c>
      <c r="D30" s="396">
        <f t="shared" si="2"/>
        <v>2392.3200000000002</v>
      </c>
      <c r="E30" s="396">
        <f t="shared" si="0"/>
        <v>2005.48</v>
      </c>
      <c r="F30" s="395">
        <v>19.989999999999998</v>
      </c>
      <c r="G30" s="394"/>
      <c r="H30" s="393"/>
      <c r="I30" s="391"/>
      <c r="K30" s="392"/>
      <c r="M30" s="391"/>
    </row>
    <row r="31" spans="1:13" x14ac:dyDescent="0.2">
      <c r="C31" s="309" t="s">
        <v>1119</v>
      </c>
      <c r="I31" s="390"/>
    </row>
    <row r="32" spans="1:13" x14ac:dyDescent="0.2">
      <c r="I32" s="390"/>
    </row>
  </sheetData>
  <hyperlinks>
    <hyperlink ref="C31" r:id="rId1" xr:uid="{00000000-0004-0000-4600-000000000000}"/>
  </hyperlinks>
  <pageMargins left="0.78740157499999996" right="0.78740157499999996" top="0.984251969" bottom="0.984251969" header="0.49212598499999999" footer="0.49212598499999999"/>
  <pageSetup paperSize="9" orientation="portrait" r:id="rId2"/>
  <headerFooter alignWithMargins="0"/>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71</vt:i4>
      </vt:variant>
      <vt:variant>
        <vt:lpstr>Intervalos Nomeados</vt:lpstr>
      </vt:variant>
      <vt:variant>
        <vt:i4>135</vt:i4>
      </vt:variant>
    </vt:vector>
  </HeadingPairs>
  <TitlesOfParts>
    <vt:vector size="206" baseType="lpstr">
      <vt:lpstr>Unitário</vt:lpstr>
      <vt:lpstr>BDI - AC TCU 2.622-2013</vt:lpstr>
      <vt:lpstr>Orçamento</vt:lpstr>
      <vt:lpstr>CRONOGRAMA</vt:lpstr>
      <vt:lpstr>RESUMO DE MAT</vt:lpstr>
      <vt:lpstr>ÁREA DE PINTURA</vt:lpstr>
      <vt:lpstr>Cotação Ferragem</vt:lpstr>
      <vt:lpstr>Folha 01</vt:lpstr>
      <vt:lpstr>Folha 02</vt:lpstr>
      <vt:lpstr>Folha 03</vt:lpstr>
      <vt:lpstr>Folha 04</vt:lpstr>
      <vt:lpstr>Folha 05</vt:lpstr>
      <vt:lpstr>Folha 06</vt:lpstr>
      <vt:lpstr>Folha 07</vt:lpstr>
      <vt:lpstr>Folha 08</vt:lpstr>
      <vt:lpstr>Folha 09</vt:lpstr>
      <vt:lpstr>Folha 10</vt:lpstr>
      <vt:lpstr>Folha 11</vt:lpstr>
      <vt:lpstr>Folha 12</vt:lpstr>
      <vt:lpstr>Folha 13</vt:lpstr>
      <vt:lpstr>Folha 14</vt:lpstr>
      <vt:lpstr>Folha 15</vt:lpstr>
      <vt:lpstr>aux. 15.1</vt:lpstr>
      <vt:lpstr>aux. 15.2</vt:lpstr>
      <vt:lpstr>aux. 15.3</vt:lpstr>
      <vt:lpstr>aux. 15.4</vt:lpstr>
      <vt:lpstr>aux. 15.5</vt:lpstr>
      <vt:lpstr>aux. 15.6</vt:lpstr>
      <vt:lpstr>Folha 16</vt:lpstr>
      <vt:lpstr>aux. 16.1_aux.15.1 a 15.6</vt:lpstr>
      <vt:lpstr>Folha 17</vt:lpstr>
      <vt:lpstr>Folha 18</vt:lpstr>
      <vt:lpstr>Folha 19</vt:lpstr>
      <vt:lpstr>Folha 20</vt:lpstr>
      <vt:lpstr>Folha 21</vt:lpstr>
      <vt:lpstr>Folha 22</vt:lpstr>
      <vt:lpstr>Folha 23</vt:lpstr>
      <vt:lpstr>Folha 24</vt:lpstr>
      <vt:lpstr>Folha 25</vt:lpstr>
      <vt:lpstr>aux.25.1_26.1</vt:lpstr>
      <vt:lpstr>aux.25.2_26.2</vt:lpstr>
      <vt:lpstr>Folha 26</vt:lpstr>
      <vt:lpstr>Folha 27</vt:lpstr>
      <vt:lpstr>Folha 28</vt:lpstr>
      <vt:lpstr>Folha 29</vt:lpstr>
      <vt:lpstr>Folha 30</vt:lpstr>
      <vt:lpstr>Folha 31</vt:lpstr>
      <vt:lpstr>Folha 32</vt:lpstr>
      <vt:lpstr>Folha 33</vt:lpstr>
      <vt:lpstr>Folha 34</vt:lpstr>
      <vt:lpstr>Folha 35</vt:lpstr>
      <vt:lpstr>Folha 36</vt:lpstr>
      <vt:lpstr>Folha 37</vt:lpstr>
      <vt:lpstr>Folha 38</vt:lpstr>
      <vt:lpstr>Folha 39</vt:lpstr>
      <vt:lpstr>Folha 40</vt:lpstr>
      <vt:lpstr>Folha 41</vt:lpstr>
      <vt:lpstr>Folha 42</vt:lpstr>
      <vt:lpstr>Folha 43</vt:lpstr>
      <vt:lpstr>Folha 44</vt:lpstr>
      <vt:lpstr>Folha 45</vt:lpstr>
      <vt:lpstr>Folha 46</vt:lpstr>
      <vt:lpstr>Folha 47</vt:lpstr>
      <vt:lpstr>Folha 48</vt:lpstr>
      <vt:lpstr>Folha 49</vt:lpstr>
      <vt:lpstr>Folha 50</vt:lpstr>
      <vt:lpstr>aux. 50.1</vt:lpstr>
      <vt:lpstr>Folha 52</vt:lpstr>
      <vt:lpstr>Equipamentos</vt:lpstr>
      <vt:lpstr>Materiais</vt:lpstr>
      <vt:lpstr>Mão-de-obra</vt:lpstr>
      <vt:lpstr>'ÁREA DE PINTURA'!Area_de_impressao</vt:lpstr>
      <vt:lpstr>'aux. 15.1'!Area_de_impressao</vt:lpstr>
      <vt:lpstr>'aux. 15.2'!Area_de_impressao</vt:lpstr>
      <vt:lpstr>'aux. 15.3'!Area_de_impressao</vt:lpstr>
      <vt:lpstr>'aux. 15.4'!Area_de_impressao</vt:lpstr>
      <vt:lpstr>'aux. 15.5'!Area_de_impressao</vt:lpstr>
      <vt:lpstr>'aux. 15.6'!Area_de_impressao</vt:lpstr>
      <vt:lpstr>'aux. 16.1_aux.15.1 a 15.6'!Area_de_impressao</vt:lpstr>
      <vt:lpstr>'aux. 50.1'!Area_de_impressao</vt:lpstr>
      <vt:lpstr>aux.25.1_26.1!Area_de_impressao</vt:lpstr>
      <vt:lpstr>aux.25.2_26.2!Area_de_impressao</vt:lpstr>
      <vt:lpstr>'BDI - AC TCU 2.622-2013'!Area_de_impressao</vt:lpstr>
      <vt:lpstr>CRONOGRAMA!Area_de_impressao</vt:lpstr>
      <vt:lpstr>Equipamentos!Area_de_impressao</vt:lpstr>
      <vt:lpstr>'Folha 01'!Area_de_impressao</vt:lpstr>
      <vt:lpstr>'Folha 02'!Area_de_impressao</vt:lpstr>
      <vt:lpstr>'Folha 03'!Area_de_impressao</vt:lpstr>
      <vt:lpstr>'Folha 04'!Area_de_impressao</vt:lpstr>
      <vt:lpstr>'Folha 05'!Area_de_impressao</vt:lpstr>
      <vt:lpstr>'Folha 06'!Area_de_impressao</vt:lpstr>
      <vt:lpstr>'Folha 07'!Area_de_impressao</vt:lpstr>
      <vt:lpstr>'Folha 08'!Area_de_impressao</vt:lpstr>
      <vt:lpstr>'Folha 09'!Area_de_impressao</vt:lpstr>
      <vt:lpstr>'Folha 10'!Area_de_impressao</vt:lpstr>
      <vt:lpstr>'Folha 11'!Area_de_impressao</vt:lpstr>
      <vt:lpstr>'Folha 12'!Area_de_impressao</vt:lpstr>
      <vt:lpstr>'Folha 13'!Area_de_impressao</vt:lpstr>
      <vt:lpstr>'Folha 14'!Area_de_impressao</vt:lpstr>
      <vt:lpstr>'Folha 15'!Area_de_impressao</vt:lpstr>
      <vt:lpstr>'Folha 16'!Area_de_impressao</vt:lpstr>
      <vt:lpstr>'Folha 17'!Area_de_impressao</vt:lpstr>
      <vt:lpstr>'Folha 18'!Area_de_impressao</vt:lpstr>
      <vt:lpstr>'Folha 19'!Area_de_impressao</vt:lpstr>
      <vt:lpstr>'Folha 20'!Area_de_impressao</vt:lpstr>
      <vt:lpstr>'Folha 21'!Area_de_impressao</vt:lpstr>
      <vt:lpstr>'Folha 22'!Area_de_impressao</vt:lpstr>
      <vt:lpstr>'Folha 23'!Area_de_impressao</vt:lpstr>
      <vt:lpstr>'Folha 24'!Area_de_impressao</vt:lpstr>
      <vt:lpstr>'Folha 25'!Area_de_impressao</vt:lpstr>
      <vt:lpstr>'Folha 26'!Area_de_impressao</vt:lpstr>
      <vt:lpstr>'Folha 27'!Area_de_impressao</vt:lpstr>
      <vt:lpstr>'Folha 28'!Area_de_impressao</vt:lpstr>
      <vt:lpstr>'Folha 29'!Area_de_impressao</vt:lpstr>
      <vt:lpstr>'Folha 30'!Area_de_impressao</vt:lpstr>
      <vt:lpstr>'Folha 31'!Area_de_impressao</vt:lpstr>
      <vt:lpstr>'Folha 32'!Area_de_impressao</vt:lpstr>
      <vt:lpstr>'Folha 33'!Area_de_impressao</vt:lpstr>
      <vt:lpstr>'Folha 34'!Area_de_impressao</vt:lpstr>
      <vt:lpstr>'Folha 35'!Area_de_impressao</vt:lpstr>
      <vt:lpstr>'Folha 36'!Area_de_impressao</vt:lpstr>
      <vt:lpstr>'Folha 37'!Area_de_impressao</vt:lpstr>
      <vt:lpstr>'Folha 38'!Area_de_impressao</vt:lpstr>
      <vt:lpstr>'Folha 39'!Area_de_impressao</vt:lpstr>
      <vt:lpstr>'Folha 40'!Area_de_impressao</vt:lpstr>
      <vt:lpstr>'Folha 41'!Area_de_impressao</vt:lpstr>
      <vt:lpstr>'Folha 42'!Area_de_impressao</vt:lpstr>
      <vt:lpstr>'Folha 43'!Area_de_impressao</vt:lpstr>
      <vt:lpstr>'Folha 44'!Area_de_impressao</vt:lpstr>
      <vt:lpstr>'Folha 45'!Area_de_impressao</vt:lpstr>
      <vt:lpstr>'Folha 46'!Area_de_impressao</vt:lpstr>
      <vt:lpstr>'Folha 47'!Area_de_impressao</vt:lpstr>
      <vt:lpstr>'Folha 48'!Area_de_impressao</vt:lpstr>
      <vt:lpstr>'Folha 49'!Area_de_impressao</vt:lpstr>
      <vt:lpstr>'Folha 50'!Area_de_impressao</vt:lpstr>
      <vt:lpstr>'Folha 52'!Area_de_impressao</vt:lpstr>
      <vt:lpstr>'Mão-de-obra'!Area_de_impressao</vt:lpstr>
      <vt:lpstr>Materiais!Area_de_impressao</vt:lpstr>
      <vt:lpstr>Orçamento!Area_de_impressao</vt:lpstr>
      <vt:lpstr>'RESUMO DE MAT'!Area_de_impressao</vt:lpstr>
      <vt:lpstr>Unitário!Area_de_impressao</vt:lpstr>
      <vt:lpstr>'ÁREA DE PINTURA'!Titulos_de_impressao</vt:lpstr>
      <vt:lpstr>'aux. 15.1'!Titulos_de_impressao</vt:lpstr>
      <vt:lpstr>'aux. 15.2'!Titulos_de_impressao</vt:lpstr>
      <vt:lpstr>'aux. 15.3'!Titulos_de_impressao</vt:lpstr>
      <vt:lpstr>'aux. 15.4'!Titulos_de_impressao</vt:lpstr>
      <vt:lpstr>'aux. 15.5'!Titulos_de_impressao</vt:lpstr>
      <vt:lpstr>'aux. 15.6'!Titulos_de_impressao</vt:lpstr>
      <vt:lpstr>'aux. 16.1_aux.15.1 a 15.6'!Titulos_de_impressao</vt:lpstr>
      <vt:lpstr>'aux. 50.1'!Titulos_de_impressao</vt:lpstr>
      <vt:lpstr>aux.25.1_26.1!Titulos_de_impressao</vt:lpstr>
      <vt:lpstr>aux.25.2_26.2!Titulos_de_impressao</vt:lpstr>
      <vt:lpstr>Equipamentos!Titulos_de_impressao</vt:lpstr>
      <vt:lpstr>'Folha 01'!Titulos_de_impressao</vt:lpstr>
      <vt:lpstr>'Folha 02'!Titulos_de_impressao</vt:lpstr>
      <vt:lpstr>'Folha 03'!Titulos_de_impressao</vt:lpstr>
      <vt:lpstr>'Folha 04'!Titulos_de_impressao</vt:lpstr>
      <vt:lpstr>'Folha 05'!Titulos_de_impressao</vt:lpstr>
      <vt:lpstr>'Folha 06'!Titulos_de_impressao</vt:lpstr>
      <vt:lpstr>'Folha 07'!Titulos_de_impressao</vt:lpstr>
      <vt:lpstr>'Folha 08'!Titulos_de_impressao</vt:lpstr>
      <vt:lpstr>'Folha 09'!Titulos_de_impressao</vt:lpstr>
      <vt:lpstr>'Folha 10'!Titulos_de_impressao</vt:lpstr>
      <vt:lpstr>'Folha 11'!Titulos_de_impressao</vt:lpstr>
      <vt:lpstr>'Folha 12'!Titulos_de_impressao</vt:lpstr>
      <vt:lpstr>'Folha 13'!Titulos_de_impressao</vt:lpstr>
      <vt:lpstr>'Folha 14'!Titulos_de_impressao</vt:lpstr>
      <vt:lpstr>'Folha 15'!Titulos_de_impressao</vt:lpstr>
      <vt:lpstr>'Folha 16'!Titulos_de_impressao</vt:lpstr>
      <vt:lpstr>'Folha 17'!Titulos_de_impressao</vt:lpstr>
      <vt:lpstr>'Folha 18'!Titulos_de_impressao</vt:lpstr>
      <vt:lpstr>'Folha 19'!Titulos_de_impressao</vt:lpstr>
      <vt:lpstr>'Folha 20'!Titulos_de_impressao</vt:lpstr>
      <vt:lpstr>'Folha 21'!Titulos_de_impressao</vt:lpstr>
      <vt:lpstr>'Folha 22'!Titulos_de_impressao</vt:lpstr>
      <vt:lpstr>'Folha 23'!Titulos_de_impressao</vt:lpstr>
      <vt:lpstr>'Folha 24'!Titulos_de_impressao</vt:lpstr>
      <vt:lpstr>'Folha 25'!Titulos_de_impressao</vt:lpstr>
      <vt:lpstr>'Folha 26'!Titulos_de_impressao</vt:lpstr>
      <vt:lpstr>'Folha 27'!Titulos_de_impressao</vt:lpstr>
      <vt:lpstr>'Folha 28'!Titulos_de_impressao</vt:lpstr>
      <vt:lpstr>'Folha 29'!Titulos_de_impressao</vt:lpstr>
      <vt:lpstr>'Folha 30'!Titulos_de_impressao</vt:lpstr>
      <vt:lpstr>'Folha 31'!Titulos_de_impressao</vt:lpstr>
      <vt:lpstr>'Folha 32'!Titulos_de_impressao</vt:lpstr>
      <vt:lpstr>'Folha 33'!Titulos_de_impressao</vt:lpstr>
      <vt:lpstr>'Folha 34'!Titulos_de_impressao</vt:lpstr>
      <vt:lpstr>'Folha 35'!Titulos_de_impressao</vt:lpstr>
      <vt:lpstr>'Folha 36'!Titulos_de_impressao</vt:lpstr>
      <vt:lpstr>'Folha 37'!Titulos_de_impressao</vt:lpstr>
      <vt:lpstr>'Folha 38'!Titulos_de_impressao</vt:lpstr>
      <vt:lpstr>'Folha 39'!Titulos_de_impressao</vt:lpstr>
      <vt:lpstr>'Folha 40'!Titulos_de_impressao</vt:lpstr>
      <vt:lpstr>'Folha 41'!Titulos_de_impressao</vt:lpstr>
      <vt:lpstr>'Folha 42'!Titulos_de_impressao</vt:lpstr>
      <vt:lpstr>'Folha 43'!Titulos_de_impressao</vt:lpstr>
      <vt:lpstr>'Folha 44'!Titulos_de_impressao</vt:lpstr>
      <vt:lpstr>'Folha 45'!Titulos_de_impressao</vt:lpstr>
      <vt:lpstr>'Folha 46'!Titulos_de_impressao</vt:lpstr>
      <vt:lpstr>'Folha 47'!Titulos_de_impressao</vt:lpstr>
      <vt:lpstr>'Folha 48'!Titulos_de_impressao</vt:lpstr>
      <vt:lpstr>'Folha 49'!Titulos_de_impressao</vt:lpstr>
      <vt:lpstr>'Folha 50'!Titulos_de_impressao</vt:lpstr>
      <vt:lpstr>'Folha 52'!Titulos_de_impressao</vt:lpstr>
      <vt:lpstr>Materiais!Titulos_de_impressao</vt:lpstr>
      <vt:lpstr>Orçamento!Titulos_de_impressao</vt:lpstr>
    </vt:vector>
  </TitlesOfParts>
  <Company>casa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marciam</dc:creator>
  <cp:lastModifiedBy>Vitalino Pires dos Santos</cp:lastModifiedBy>
  <cp:lastPrinted>2024-03-05T16:50:05Z</cp:lastPrinted>
  <dcterms:created xsi:type="dcterms:W3CDTF">2009-07-03T14:25:14Z</dcterms:created>
  <dcterms:modified xsi:type="dcterms:W3CDTF">2024-03-05T16:51:18Z</dcterms:modified>
</cp:coreProperties>
</file>